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22545" windowHeight="11415" activeTab="1"/>
  </bookViews>
  <sheets>
    <sheet name="Zdroj" sheetId="1" r:id="rId1"/>
    <sheet name="06D_KR-SNV_REF" sheetId="8" r:id="rId2"/>
    <sheet name="06D_KR-SNV_140 1" sheetId="3" r:id="rId3"/>
    <sheet name="06D_KR-SNV_160 1" sheetId="6" r:id="rId4"/>
    <sheet name="06D_KR-SNV_160 2" sheetId="7" r:id="rId5"/>
  </sheets>
  <calcPr calcId="145621"/>
</workbook>
</file>

<file path=xl/calcChain.xml><?xml version="1.0" encoding="utf-8"?>
<calcChain xmlns="http://schemas.openxmlformats.org/spreadsheetml/2006/main">
  <c r="J20" i="8" l="1"/>
  <c r="J20" i="3"/>
  <c r="D39" i="7" l="1"/>
  <c r="D37" i="7"/>
  <c r="D37" i="6"/>
  <c r="D39" i="6"/>
  <c r="D37" i="3"/>
  <c r="D39" i="3"/>
  <c r="D34" i="8" l="1"/>
  <c r="E34" i="8" s="1"/>
  <c r="D47" i="7"/>
  <c r="D47" i="6"/>
  <c r="D47" i="3"/>
  <c r="D47" i="8"/>
  <c r="D43" i="8"/>
  <c r="D45" i="8" s="1"/>
  <c r="E45" i="8" s="1"/>
  <c r="D49" i="8"/>
  <c r="E70" i="8"/>
  <c r="E69" i="8"/>
  <c r="E68" i="8"/>
  <c r="E67" i="8"/>
  <c r="E65" i="8"/>
  <c r="E64" i="8"/>
  <c r="E63" i="8"/>
  <c r="E62" i="8"/>
  <c r="E61" i="8"/>
  <c r="E59" i="8"/>
  <c r="E58" i="8"/>
  <c r="E57" i="8"/>
  <c r="F56" i="8"/>
  <c r="E55" i="8"/>
  <c r="F54" i="8"/>
  <c r="E53" i="8"/>
  <c r="F52" i="8"/>
  <c r="E51" i="8"/>
  <c r="F50" i="8"/>
  <c r="E49" i="8"/>
  <c r="F48" i="8"/>
  <c r="E47" i="8"/>
  <c r="D46" i="8"/>
  <c r="F46" i="8" s="1"/>
  <c r="F44" i="8"/>
  <c r="F42" i="8"/>
  <c r="E41" i="8"/>
  <c r="F40" i="8"/>
  <c r="E39" i="8"/>
  <c r="F38" i="8"/>
  <c r="E37" i="8"/>
  <c r="F36" i="8"/>
  <c r="F35" i="8"/>
  <c r="F33" i="8"/>
  <c r="D32" i="8"/>
  <c r="E32" i="8" s="1"/>
  <c r="F31" i="8"/>
  <c r="E30" i="8"/>
  <c r="E29" i="8"/>
  <c r="E28" i="8"/>
  <c r="E27" i="8"/>
  <c r="E26" i="8"/>
  <c r="F25" i="8"/>
  <c r="F24" i="8"/>
  <c r="E23" i="8"/>
  <c r="E22" i="8"/>
  <c r="E21" i="8"/>
  <c r="F20" i="8"/>
  <c r="E19" i="8"/>
  <c r="E18" i="8"/>
  <c r="F17" i="8"/>
  <c r="F16" i="8"/>
  <c r="F15" i="8"/>
  <c r="E14" i="8"/>
  <c r="F13" i="8"/>
  <c r="F12" i="8"/>
  <c r="E11" i="8"/>
  <c r="E10" i="8"/>
  <c r="J11" i="8" s="1"/>
  <c r="E9" i="8"/>
  <c r="D32" i="7"/>
  <c r="D32" i="6"/>
  <c r="D32" i="3"/>
  <c r="F25" i="6"/>
  <c r="F24" i="6"/>
  <c r="F25" i="3"/>
  <c r="F24" i="3"/>
  <c r="F25" i="7"/>
  <c r="F24" i="7"/>
  <c r="J18" i="8" l="1"/>
  <c r="J15" i="8"/>
  <c r="J19" i="8"/>
  <c r="J17" i="8"/>
  <c r="J16" i="8"/>
  <c r="J10" i="8"/>
  <c r="E43" i="8"/>
  <c r="F71" i="8"/>
  <c r="D51" i="7"/>
  <c r="D51" i="6"/>
  <c r="D51" i="3"/>
  <c r="E71" i="8" l="1"/>
  <c r="J14" i="8"/>
  <c r="D46" i="7"/>
  <c r="D46" i="6"/>
  <c r="D46" i="3"/>
  <c r="E73" i="8" l="1"/>
  <c r="K21" i="8" s="1"/>
  <c r="D43" i="7"/>
  <c r="E43" i="7" s="1"/>
  <c r="E70" i="7"/>
  <c r="E69" i="7"/>
  <c r="E68" i="7"/>
  <c r="E67" i="7"/>
  <c r="E65" i="7"/>
  <c r="E64" i="7"/>
  <c r="E63" i="7"/>
  <c r="E62" i="7"/>
  <c r="E61" i="7"/>
  <c r="E59" i="7"/>
  <c r="E58" i="7"/>
  <c r="E57" i="7"/>
  <c r="F56" i="7"/>
  <c r="E55" i="7"/>
  <c r="F54" i="7"/>
  <c r="E53" i="7"/>
  <c r="F52" i="7"/>
  <c r="E51" i="7"/>
  <c r="F50" i="7"/>
  <c r="E49" i="7"/>
  <c r="F48" i="7"/>
  <c r="E47" i="7"/>
  <c r="F46" i="7"/>
  <c r="F44" i="7"/>
  <c r="F42" i="7"/>
  <c r="E41" i="7"/>
  <c r="F40" i="7"/>
  <c r="E39" i="7"/>
  <c r="F38" i="7"/>
  <c r="E37" i="7"/>
  <c r="F36" i="7"/>
  <c r="F35" i="7"/>
  <c r="D34" i="7"/>
  <c r="E34" i="7" s="1"/>
  <c r="F33" i="7"/>
  <c r="E32" i="7"/>
  <c r="F31" i="7"/>
  <c r="J16" i="7" s="1"/>
  <c r="E30" i="7"/>
  <c r="E29" i="7"/>
  <c r="E28" i="7"/>
  <c r="E27" i="7"/>
  <c r="E26" i="7"/>
  <c r="E23" i="7"/>
  <c r="E22" i="7"/>
  <c r="E21" i="7"/>
  <c r="J19" i="7" s="1"/>
  <c r="F20" i="7"/>
  <c r="E19" i="7"/>
  <c r="E18" i="7"/>
  <c r="F17" i="7"/>
  <c r="F16" i="7"/>
  <c r="F15" i="7"/>
  <c r="E14" i="7"/>
  <c r="F13" i="7"/>
  <c r="F12" i="7"/>
  <c r="E11" i="7"/>
  <c r="E10" i="7"/>
  <c r="J11" i="7" s="1"/>
  <c r="E9" i="7"/>
  <c r="D43" i="6"/>
  <c r="D45" i="6" s="1"/>
  <c r="E45" i="6" s="1"/>
  <c r="E70" i="6"/>
  <c r="E69" i="6"/>
  <c r="E68" i="6"/>
  <c r="E67" i="6"/>
  <c r="E65" i="6"/>
  <c r="E64" i="6"/>
  <c r="E63" i="6"/>
  <c r="E62" i="6"/>
  <c r="E61" i="6"/>
  <c r="E59" i="6"/>
  <c r="E58" i="6"/>
  <c r="E57" i="6"/>
  <c r="F56" i="6"/>
  <c r="E55" i="6"/>
  <c r="F54" i="6"/>
  <c r="E53" i="6"/>
  <c r="F52" i="6"/>
  <c r="E51" i="6"/>
  <c r="F50" i="6"/>
  <c r="E49" i="6"/>
  <c r="F48" i="6"/>
  <c r="E47" i="6"/>
  <c r="F46" i="6"/>
  <c r="F44" i="6"/>
  <c r="F42" i="6"/>
  <c r="E41" i="6"/>
  <c r="F40" i="6"/>
  <c r="E39" i="6"/>
  <c r="F38" i="6"/>
  <c r="E37" i="6"/>
  <c r="J17" i="6" s="1"/>
  <c r="F36" i="6"/>
  <c r="F35" i="6"/>
  <c r="D34" i="6"/>
  <c r="E34" i="6" s="1"/>
  <c r="F33" i="6"/>
  <c r="E32" i="6"/>
  <c r="F31" i="6"/>
  <c r="E30" i="6"/>
  <c r="E29" i="6"/>
  <c r="E28" i="6"/>
  <c r="E27" i="6"/>
  <c r="E26" i="6"/>
  <c r="E23" i="6"/>
  <c r="E22" i="6"/>
  <c r="E21" i="6"/>
  <c r="J19" i="6" s="1"/>
  <c r="F20" i="6"/>
  <c r="E19" i="6"/>
  <c r="E18" i="6"/>
  <c r="F17" i="6"/>
  <c r="F16" i="6"/>
  <c r="F15" i="6"/>
  <c r="E14" i="6"/>
  <c r="F13" i="6"/>
  <c r="F12" i="6"/>
  <c r="J18" i="6" s="1"/>
  <c r="E11" i="6"/>
  <c r="E10" i="6"/>
  <c r="E9" i="6"/>
  <c r="D43" i="3"/>
  <c r="E43" i="3" s="1"/>
  <c r="E70" i="3"/>
  <c r="E69" i="3"/>
  <c r="E68" i="3"/>
  <c r="E67" i="3"/>
  <c r="E65" i="3"/>
  <c r="E64" i="3"/>
  <c r="E63" i="3"/>
  <c r="E62" i="3"/>
  <c r="E61" i="3"/>
  <c r="E59" i="3"/>
  <c r="E58" i="3"/>
  <c r="E57" i="3"/>
  <c r="F56" i="3"/>
  <c r="E55" i="3"/>
  <c r="F54" i="3"/>
  <c r="E53" i="3"/>
  <c r="F52" i="3"/>
  <c r="E51" i="3"/>
  <c r="F50" i="3"/>
  <c r="E49" i="3"/>
  <c r="F48" i="3"/>
  <c r="E47" i="3"/>
  <c r="F46" i="3"/>
  <c r="D45" i="3"/>
  <c r="E45" i="3" s="1"/>
  <c r="J15" i="3" s="1"/>
  <c r="F44" i="3"/>
  <c r="F42" i="3"/>
  <c r="E41" i="3"/>
  <c r="F40" i="3"/>
  <c r="E39" i="3"/>
  <c r="F38" i="3"/>
  <c r="E37" i="3"/>
  <c r="F36" i="3"/>
  <c r="F35" i="3"/>
  <c r="D34" i="3"/>
  <c r="E34" i="3" s="1"/>
  <c r="F33" i="3"/>
  <c r="E32" i="3"/>
  <c r="F31" i="3"/>
  <c r="E30" i="3"/>
  <c r="E29" i="3"/>
  <c r="E28" i="3"/>
  <c r="E27" i="3"/>
  <c r="E26" i="3"/>
  <c r="E23" i="3"/>
  <c r="E22" i="3"/>
  <c r="E21" i="3"/>
  <c r="F20" i="3"/>
  <c r="E19" i="3"/>
  <c r="E18" i="3"/>
  <c r="F17" i="3"/>
  <c r="F16" i="3"/>
  <c r="F15" i="3"/>
  <c r="E14" i="3"/>
  <c r="F13" i="3"/>
  <c r="F12" i="3"/>
  <c r="E11" i="3"/>
  <c r="E10" i="3"/>
  <c r="J11" i="3" s="1"/>
  <c r="E9" i="3"/>
  <c r="J21" i="8" l="1"/>
  <c r="J12" i="8"/>
  <c r="J10" i="3"/>
  <c r="J14" i="3"/>
  <c r="J18" i="3"/>
  <c r="J17" i="3"/>
  <c r="J19" i="3"/>
  <c r="J16" i="3"/>
  <c r="J10" i="7"/>
  <c r="J17" i="7"/>
  <c r="J18" i="7"/>
  <c r="J14" i="7"/>
  <c r="J10" i="6"/>
  <c r="J11" i="6"/>
  <c r="J15" i="6"/>
  <c r="J16" i="6"/>
  <c r="F71" i="7"/>
  <c r="F71" i="6"/>
  <c r="F71" i="3"/>
  <c r="D45" i="7"/>
  <c r="E45" i="7" s="1"/>
  <c r="J15" i="7" s="1"/>
  <c r="E71" i="7"/>
  <c r="E43" i="6"/>
  <c r="E71" i="3"/>
  <c r="E73" i="3" s="1"/>
  <c r="J22" i="8" l="1"/>
  <c r="E71" i="6"/>
  <c r="J14" i="6"/>
  <c r="J20" i="7"/>
  <c r="L21" i="8" l="1"/>
  <c r="L11" i="8"/>
  <c r="L18" i="8"/>
  <c r="L13" i="8"/>
  <c r="L20" i="8"/>
  <c r="L19" i="8"/>
  <c r="L10" i="8"/>
  <c r="L16" i="8"/>
  <c r="L17" i="8"/>
  <c r="L15" i="8"/>
  <c r="L14" i="8"/>
  <c r="L12" i="8"/>
  <c r="E73" i="7"/>
  <c r="K21" i="7"/>
  <c r="L22" i="8" l="1"/>
  <c r="K21" i="3"/>
  <c r="J12" i="7"/>
  <c r="J21" i="7"/>
  <c r="J21" i="3" l="1"/>
  <c r="J12" i="3"/>
  <c r="J22" i="7"/>
  <c r="L12" i="7" s="1"/>
  <c r="J22" i="3" l="1"/>
  <c r="L21" i="3" s="1"/>
  <c r="L13" i="7"/>
  <c r="L11" i="7"/>
  <c r="L10" i="7"/>
  <c r="L16" i="7"/>
  <c r="L18" i="7"/>
  <c r="L14" i="7"/>
  <c r="L20" i="7"/>
  <c r="L17" i="7"/>
  <c r="L19" i="7"/>
  <c r="L15" i="7"/>
  <c r="L21" i="7"/>
  <c r="L19" i="3" l="1"/>
  <c r="L10" i="3"/>
  <c r="L20" i="3"/>
  <c r="L16" i="3"/>
  <c r="L18" i="3"/>
  <c r="L11" i="3"/>
  <c r="L14" i="3"/>
  <c r="L17" i="3"/>
  <c r="L13" i="3"/>
  <c r="L15" i="3"/>
  <c r="L12" i="3"/>
  <c r="L22" i="7"/>
  <c r="L22" i="3" l="1"/>
  <c r="L14" i="6" l="1"/>
  <c r="L17" i="6"/>
  <c r="L19" i="6"/>
  <c r="L18" i="6"/>
  <c r="L11" i="6"/>
  <c r="L15" i="6"/>
  <c r="L16" i="6"/>
  <c r="L13" i="6"/>
  <c r="L12" i="6"/>
  <c r="J22" i="6"/>
  <c r="L10" i="6"/>
  <c r="L22" i="6"/>
  <c r="J12" i="6"/>
  <c r="J21" i="6"/>
  <c r="L21" i="6"/>
  <c r="K21" i="6"/>
  <c r="E73" i="6"/>
  <c r="E72" i="6"/>
  <c r="J20" i="6"/>
  <c r="L20" i="6"/>
</calcChain>
</file>

<file path=xl/sharedStrings.xml><?xml version="1.0" encoding="utf-8"?>
<sst xmlns="http://schemas.openxmlformats.org/spreadsheetml/2006/main" count="729" uniqueCount="106">
  <si>
    <t>Jednotkové ceny pre štúdiu realizovateľnosti</t>
  </si>
  <si>
    <t>Profesia</t>
  </si>
  <si>
    <t>jednotky</t>
  </si>
  <si>
    <t>Systém ETCS</t>
  </si>
  <si>
    <t>tis EUR/km</t>
  </si>
  <si>
    <t>Systém GSM-R</t>
  </si>
  <si>
    <t>trakčné vedenie</t>
  </si>
  <si>
    <t>trakčné vedenie, stanica do 6 koľají</t>
  </si>
  <si>
    <t>trakčné vedenie, stanica nad 6 koľají</t>
  </si>
  <si>
    <t>železničné zabezpečovacie 
zariadenie - SZZ, TZZ, PZZ (vr. stavebných postupov)</t>
  </si>
  <si>
    <t>železničné zabezpečovacie zariadenie SZZ, (vr. stavebných postupov) - malá stanica</t>
  </si>
  <si>
    <t>tis EUR/kus</t>
  </si>
  <si>
    <t>železničné zabezpečovacie zariadenie SZZ, (vr. stavebných postupov) - stredná stanica</t>
  </si>
  <si>
    <t>železničné zabezpečovacie zariadenie SZZ, (vr. stavebných postupov) - veľká stanica</t>
  </si>
  <si>
    <t xml:space="preserve">priecestné zabezpečovacie zariadenie </t>
  </si>
  <si>
    <t>silnoprúdové zariadenia a technológie</t>
  </si>
  <si>
    <t>silnoprúdové zariadenia a technológie, zastávka</t>
  </si>
  <si>
    <t>tis EUR/ks</t>
  </si>
  <si>
    <t>silnoprúdové zariadenia a technológie, výhybňa</t>
  </si>
  <si>
    <t>silnoprúdové zariadenia a technológie, stanica 4 koľaje</t>
  </si>
  <si>
    <t>silnoprúdové zariadenia a technológie, stanica viac ako 4 koľaje</t>
  </si>
  <si>
    <t>silnoprúdové zariadenia a technológie v tuneli</t>
  </si>
  <si>
    <t>napájacie stanice - výstavba TNS 110/25 kV</t>
  </si>
  <si>
    <t>napájacie stanice - rekonštrukcia TM</t>
  </si>
  <si>
    <t>napájacie stanice - zaistenie napájania KTM</t>
  </si>
  <si>
    <t>tis EUR/m2</t>
  </si>
  <si>
    <t>nástupište jednostranné</t>
  </si>
  <si>
    <t>tis EUR/m</t>
  </si>
  <si>
    <t>nástupište ostrovné</t>
  </si>
  <si>
    <t>zastrešenie ostrovné</t>
  </si>
  <si>
    <t>oporné a zárubné múry výšky nad  1,5 m do 6 m</t>
  </si>
  <si>
    <t>oporné a zárubné múry výšky nad  6 m</t>
  </si>
  <si>
    <t>podchody</t>
  </si>
  <si>
    <t>železničný spodok - trať</t>
  </si>
  <si>
    <t>železničný spodok - stanica</t>
  </si>
  <si>
    <t>železničný zvršok - trať</t>
  </si>
  <si>
    <t>železničný zvršok - stanica</t>
  </si>
  <si>
    <t>železničný zvršok - demolačné práce</t>
  </si>
  <si>
    <t>mosty - upravené existujúce</t>
  </si>
  <si>
    <t>mosty - nové železničné</t>
  </si>
  <si>
    <t>mosty - nové cestné</t>
  </si>
  <si>
    <t>priepusty</t>
  </si>
  <si>
    <t>hĺbený tunel - Hĺbená časť</t>
  </si>
  <si>
    <t>hĺbený tunel - Portály tunela (dva)</t>
  </si>
  <si>
    <t>tis EUR/tunel</t>
  </si>
  <si>
    <t>hĺbený tunel - Monitoring</t>
  </si>
  <si>
    <t>Dvojkoľajný tunel NRTM (tunely do 2000 m)</t>
  </si>
  <si>
    <t>tunelová rúra (razená a hĺbená časť)</t>
  </si>
  <si>
    <t>portály tunela (dva)</t>
  </si>
  <si>
    <t>úniková štôlňa (tunely dlhé od 1000 do 1500 m)</t>
  </si>
  <si>
    <t>úniková štôlňa (tunely dlhé od 1500 do 2000 m)</t>
  </si>
  <si>
    <t>monitoring</t>
  </si>
  <si>
    <t>dva jednokoľajné tunely TBM (tunely nad 2000 m)</t>
  </si>
  <si>
    <t>tunelová rúra 2 krát (razená a hĺbená časť)</t>
  </si>
  <si>
    <t>priečne prepojenia, na každých 500 m tunela</t>
  </si>
  <si>
    <t>vyvolané investice</t>
  </si>
  <si>
    <t>%</t>
  </si>
  <si>
    <t>Doporučené ceny pre FS</t>
  </si>
  <si>
    <t>Medzistaničný úsek</t>
  </si>
  <si>
    <t>Stanica</t>
  </si>
  <si>
    <t>tis EUR</t>
  </si>
  <si>
    <t>ZDROJOVÉ ÚDAJE</t>
  </si>
  <si>
    <t>počet jednotiek</t>
  </si>
  <si>
    <t>Cena</t>
  </si>
  <si>
    <t>Spolu profesie</t>
  </si>
  <si>
    <t>železničné telekomunikačné 
a oznamovacie zariadenie - stanica</t>
  </si>
  <si>
    <t>OCENENIE ČASTI TRAŤOVÉHO ÚSEKU PRE VYBRANÝ RÝCHLOSTNÝ VARIANT</t>
  </si>
  <si>
    <t>Jednotkové nacenie položiek pre štúdiu realizovateľnosti</t>
  </si>
  <si>
    <t>železničné telekomunikačné 
a oznamovacie zariadenie - medzistaničný úsek</t>
  </si>
  <si>
    <t>protihlukové opatrenia - stanica</t>
  </si>
  <si>
    <t>oporné a zárubné múry výšky nad  1,5 m do 6 m - stanica</t>
  </si>
  <si>
    <t xml:space="preserve">pozemné stavby </t>
  </si>
  <si>
    <t xml:space="preserve">protihlukové opatrenia </t>
  </si>
  <si>
    <t>pozemné stavby  - medzistaničný úsek</t>
  </si>
  <si>
    <t>pozemné stavby - stanica</t>
  </si>
  <si>
    <t>protihlukové opatrenia  - medzistaničný úsek</t>
  </si>
  <si>
    <t>oporné a zárubné múry výšky nad  1,5 m do 6 m  - medzistaničný úsek</t>
  </si>
  <si>
    <t>oporné a zárubné múry výšky nad  6 m - medzistaničný úsek</t>
  </si>
  <si>
    <t>oporné a zárubné múry výšky nad  6 m - stanica</t>
  </si>
  <si>
    <t>podchody   - medzistaničný úsek</t>
  </si>
  <si>
    <t>podchody   - stanica</t>
  </si>
  <si>
    <t xml:space="preserve">železničný zvršok - demolačné práce - medzistaničný úsek </t>
  </si>
  <si>
    <t>železničný zvršok - demolačné práce - stanica</t>
  </si>
  <si>
    <t xml:space="preserve">mosty - upravené existujúce - medzistaničný úsek </t>
  </si>
  <si>
    <t>mosty - upravené existujúce - stanica</t>
  </si>
  <si>
    <t xml:space="preserve">mosty - nové železničné - medzistaničný úsek </t>
  </si>
  <si>
    <t xml:space="preserve">mosty - nové cestné - medzistaničný úsek </t>
  </si>
  <si>
    <t xml:space="preserve">priepusty - medzistaničný úsek </t>
  </si>
  <si>
    <t>mosty - nové železničné - stanica</t>
  </si>
  <si>
    <t>mosty - nové cestné - stanica</t>
  </si>
  <si>
    <t>priepusty - stanica</t>
  </si>
  <si>
    <t>SUMA ZRN CELKOM</t>
  </si>
  <si>
    <t>Prevádzkové súbory</t>
  </si>
  <si>
    <t>zabezpečovacie zariadenia</t>
  </si>
  <si>
    <t>telekomunikačné zariadenia</t>
  </si>
  <si>
    <t>ostatné</t>
  </si>
  <si>
    <t>Stavebné objekty</t>
  </si>
  <si>
    <t>32A</t>
  </si>
  <si>
    <t>železničný spodok</t>
  </si>
  <si>
    <t>32B</t>
  </si>
  <si>
    <t>železničný zvršok</t>
  </si>
  <si>
    <t>nástupištia, staničné budovy</t>
  </si>
  <si>
    <t>mosty a umelé stavby</t>
  </si>
  <si>
    <t>energetika a elektro</t>
  </si>
  <si>
    <t>inžinierske siete</t>
  </si>
  <si>
    <t>Ostatné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</si>
</sst>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16"/>
      <color theme="1"/>
      <name val="Calibri"/>
      <family val="2"/>
      <charset val="238"/>
      <scheme val="minor"/>
    </font>
    <font>
      <sz val="11"/>
      <name val="Arial"/>
      <family val="2"/>
    </font>
    <font>
      <sz val="11"/>
      <color theme="1"/>
      <name val="Calibri"/>
      <family val="2"/>
      <charset val="238"/>
    </font>
    <font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Alignment="1">
      <alignment vertical="top" wrapText="1"/>
    </xf>
    <xf numFmtId="0" fontId="0" fillId="0" borderId="0" xfId="0"/>
    <xf numFmtId="0" fontId="1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 wrapText="1"/>
    </xf>
    <xf numFmtId="0" fontId="0" fillId="0" borderId="0" xfId="0"/>
    <xf numFmtId="0" fontId="0" fillId="0" borderId="0" xfId="0" applyFill="1" applyBorder="1"/>
    <xf numFmtId="0" fontId="0" fillId="0" borderId="0" xfId="0" applyFill="1" applyBorder="1" applyAlignment="1">
      <alignment horizontal="center" wrapText="1"/>
    </xf>
    <xf numFmtId="0" fontId="0" fillId="0" borderId="0" xfId="0" applyFill="1" applyBorder="1" applyAlignment="1">
      <alignment horizontal="right"/>
    </xf>
    <xf numFmtId="4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2" fontId="0" fillId="0" borderId="0" xfId="0" applyNumberFormat="1" applyFill="1" applyBorder="1"/>
    <xf numFmtId="0" fontId="0" fillId="0" borderId="0" xfId="0" applyProtection="1">
      <protection locked="0"/>
    </xf>
    <xf numFmtId="0" fontId="0" fillId="0" borderId="0" xfId="0" applyAlignment="1" applyProtection="1">
      <alignment vertical="top" wrapText="1"/>
      <protection locked="0"/>
    </xf>
    <xf numFmtId="0" fontId="0" fillId="0" borderId="0" xfId="0" applyFill="1" applyBorder="1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0" fontId="1" fillId="0" borderId="0" xfId="0" applyFont="1" applyProtection="1"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1" xfId="0" applyBorder="1" applyAlignment="1" applyProtection="1">
      <alignment vertical="top" wrapText="1"/>
      <protection locked="0"/>
    </xf>
    <xf numFmtId="0" fontId="0" fillId="0" borderId="1" xfId="0" applyBorder="1" applyProtection="1">
      <protection locked="0"/>
    </xf>
    <xf numFmtId="0" fontId="0" fillId="5" borderId="1" xfId="0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0" fontId="1" fillId="0" borderId="1" xfId="0" applyFont="1" applyBorder="1" applyAlignment="1" applyProtection="1">
      <alignment vertical="top" wrapText="1"/>
      <protection locked="0"/>
    </xf>
    <xf numFmtId="0" fontId="0" fillId="0" borderId="1" xfId="0" applyFill="1" applyBorder="1" applyProtection="1">
      <protection locked="0"/>
    </xf>
    <xf numFmtId="0" fontId="1" fillId="3" borderId="2" xfId="0" applyFont="1" applyFill="1" applyBorder="1" applyAlignment="1" applyProtection="1">
      <alignment vertical="top" wrapText="1"/>
      <protection locked="0"/>
    </xf>
    <xf numFmtId="0" fontId="0" fillId="0" borderId="2" xfId="0" applyFill="1" applyBorder="1" applyProtection="1">
      <protection locked="0"/>
    </xf>
    <xf numFmtId="0" fontId="0" fillId="0" borderId="0" xfId="0" applyFill="1" applyProtection="1">
      <protection locked="0"/>
    </xf>
    <xf numFmtId="0" fontId="0" fillId="0" borderId="1" xfId="0" applyFill="1" applyBorder="1" applyAlignment="1" applyProtection="1">
      <alignment vertical="top" wrapText="1"/>
      <protection locked="0"/>
    </xf>
    <xf numFmtId="0" fontId="0" fillId="0" borderId="0" xfId="0" applyFill="1" applyBorder="1" applyAlignment="1" applyProtection="1">
      <alignment horizontal="center" wrapText="1"/>
    </xf>
    <xf numFmtId="0" fontId="0" fillId="0" borderId="0" xfId="0" applyFill="1" applyBorder="1" applyAlignment="1" applyProtection="1">
      <alignment horizontal="right"/>
    </xf>
    <xf numFmtId="4" fontId="0" fillId="4" borderId="1" xfId="0" applyNumberFormat="1" applyFill="1" applyBorder="1" applyProtection="1"/>
    <xf numFmtId="4" fontId="0" fillId="0" borderId="1" xfId="0" applyNumberFormat="1" applyFill="1" applyBorder="1" applyProtection="1"/>
    <xf numFmtId="4" fontId="0" fillId="2" borderId="1" xfId="0" applyNumberFormat="1" applyFill="1" applyBorder="1" applyProtection="1"/>
    <xf numFmtId="4" fontId="1" fillId="4" borderId="1" xfId="0" applyNumberFormat="1" applyFont="1" applyFill="1" applyBorder="1" applyAlignment="1" applyProtection="1">
      <alignment horizontal="right"/>
    </xf>
    <xf numFmtId="0" fontId="0" fillId="2" borderId="1" xfId="0" applyFill="1" applyBorder="1" applyProtection="1">
      <protection locked="0"/>
    </xf>
    <xf numFmtId="0" fontId="6" fillId="0" borderId="1" xfId="0" applyFont="1" applyFill="1" applyBorder="1" applyAlignment="1">
      <alignment horizontal="left"/>
    </xf>
    <xf numFmtId="4" fontId="1" fillId="0" borderId="0" xfId="0" applyNumberFormat="1" applyFont="1"/>
    <xf numFmtId="0" fontId="7" fillId="0" borderId="0" xfId="0" applyFont="1" applyFill="1" applyBorder="1"/>
    <xf numFmtId="0" fontId="0" fillId="0" borderId="0" xfId="0" applyAlignment="1" applyProtection="1">
      <alignment horizontal="center"/>
      <protection locked="0"/>
    </xf>
    <xf numFmtId="0" fontId="8" fillId="0" borderId="1" xfId="0" applyFont="1" applyFill="1" applyBorder="1" applyAlignment="1">
      <alignment horizontal="right"/>
    </xf>
    <xf numFmtId="4" fontId="1" fillId="0" borderId="0" xfId="0" applyNumberFormat="1" applyFont="1" applyProtection="1">
      <protection locked="0"/>
    </xf>
    <xf numFmtId="4" fontId="7" fillId="0" borderId="0" xfId="0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7" fillId="0" borderId="0" xfId="0" applyFont="1" applyFill="1" applyBorder="1" applyProtection="1">
      <protection locked="0"/>
    </xf>
    <xf numFmtId="0" fontId="8" fillId="0" borderId="1" xfId="0" applyFont="1" applyFill="1" applyBorder="1" applyAlignment="1">
      <alignment horizontal="left"/>
    </xf>
    <xf numFmtId="4" fontId="7" fillId="0" borderId="0" xfId="0" applyNumberFormat="1" applyFont="1" applyFill="1" applyBorder="1"/>
    <xf numFmtId="4" fontId="0" fillId="0" borderId="0" xfId="0" applyNumberFormat="1" applyProtection="1">
      <protection locked="0"/>
    </xf>
    <xf numFmtId="4" fontId="0" fillId="2" borderId="0" xfId="0" applyNumberFormat="1" applyFill="1" applyProtection="1">
      <protection locked="0"/>
    </xf>
    <xf numFmtId="164" fontId="0" fillId="2" borderId="0" xfId="0" applyNumberFormat="1" applyFill="1" applyProtection="1">
      <protection locked="0"/>
    </xf>
    <xf numFmtId="0" fontId="1" fillId="0" borderId="0" xfId="0" applyFont="1" applyFill="1" applyBorder="1" applyAlignment="1">
      <alignment horizontal="center"/>
    </xf>
    <xf numFmtId="0" fontId="4" fillId="0" borderId="0" xfId="0" applyFont="1" applyAlignment="1" applyProtection="1">
      <alignment vertical="top" wrapText="1"/>
      <protection locked="0"/>
    </xf>
    <xf numFmtId="0" fontId="5" fillId="0" borderId="0" xfId="0" applyFont="1" applyAlignment="1" applyProtection="1">
      <protection locked="0"/>
    </xf>
    <xf numFmtId="0" fontId="1" fillId="0" borderId="0" xfId="0" applyFont="1" applyFill="1" applyBorder="1" applyAlignment="1" applyProtection="1">
      <alignment horizontal="center"/>
    </xf>
    <xf numFmtId="4" fontId="3" fillId="2" borderId="3" xfId="0" applyNumberFormat="1" applyFont="1" applyFill="1" applyBorder="1" applyAlignment="1" applyProtection="1">
      <alignment horizontal="center"/>
    </xf>
    <xf numFmtId="4" fontId="3" fillId="2" borderId="4" xfId="0" applyNumberFormat="1" applyFont="1" applyFill="1" applyBorder="1" applyAlignment="1" applyProtection="1">
      <alignment horizont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61"/>
  <sheetViews>
    <sheetView topLeftCell="A7" workbookViewId="0">
      <selection activeCell="E20" sqref="E20"/>
    </sheetView>
  </sheetViews>
  <sheetFormatPr defaultRowHeight="15" x14ac:dyDescent="0.25"/>
  <cols>
    <col min="1" max="1" width="9.140625" style="2"/>
    <col min="2" max="2" width="62" style="5" customWidth="1"/>
    <col min="3" max="3" width="12.5703125" style="2" customWidth="1"/>
    <col min="4" max="4" width="19" style="8" customWidth="1"/>
    <col min="5" max="5" width="11.140625" style="8" customWidth="1"/>
    <col min="6" max="6" width="12.28515625" style="2" customWidth="1"/>
    <col min="7" max="16384" width="9.140625" style="2"/>
  </cols>
  <sheetData>
    <row r="2" spans="2:5" ht="15.75" x14ac:dyDescent="0.25">
      <c r="B2" s="1" t="s">
        <v>61</v>
      </c>
    </row>
    <row r="4" spans="2:5" x14ac:dyDescent="0.25">
      <c r="B4" s="5" t="s">
        <v>0</v>
      </c>
    </row>
    <row r="6" spans="2:5" x14ac:dyDescent="0.25">
      <c r="B6" s="6" t="s">
        <v>1</v>
      </c>
      <c r="C6" s="3" t="s">
        <v>2</v>
      </c>
      <c r="D6" s="51" t="s">
        <v>57</v>
      </c>
      <c r="E6" s="51"/>
    </row>
    <row r="7" spans="2:5" x14ac:dyDescent="0.25">
      <c r="D7" s="9" t="s">
        <v>58</v>
      </c>
      <c r="E7" s="9" t="s">
        <v>59</v>
      </c>
    </row>
    <row r="8" spans="2:5" x14ac:dyDescent="0.25">
      <c r="C8" s="4"/>
      <c r="D8" s="10" t="s">
        <v>60</v>
      </c>
      <c r="E8" s="10" t="s">
        <v>60</v>
      </c>
    </row>
    <row r="9" spans="2:5" x14ac:dyDescent="0.25">
      <c r="B9" s="5" t="s">
        <v>3</v>
      </c>
      <c r="C9" s="2" t="s">
        <v>4</v>
      </c>
      <c r="D9" s="11">
        <v>270</v>
      </c>
      <c r="E9" s="11"/>
    </row>
    <row r="10" spans="2:5" x14ac:dyDescent="0.25">
      <c r="B10" s="5" t="s">
        <v>5</v>
      </c>
      <c r="C10" s="2" t="s">
        <v>4</v>
      </c>
      <c r="D10" s="11">
        <v>80</v>
      </c>
      <c r="E10" s="11"/>
    </row>
    <row r="11" spans="2:5" x14ac:dyDescent="0.25">
      <c r="B11" s="5" t="s">
        <v>6</v>
      </c>
      <c r="C11" s="2" t="s">
        <v>4</v>
      </c>
      <c r="D11" s="11">
        <v>620</v>
      </c>
      <c r="E11" s="11"/>
    </row>
    <row r="12" spans="2:5" x14ac:dyDescent="0.25">
      <c r="B12" s="5" t="s">
        <v>7</v>
      </c>
      <c r="C12" s="2" t="s">
        <v>4</v>
      </c>
      <c r="D12" s="11"/>
      <c r="E12" s="11">
        <v>320</v>
      </c>
    </row>
    <row r="13" spans="2:5" x14ac:dyDescent="0.25">
      <c r="B13" s="5" t="s">
        <v>8</v>
      </c>
      <c r="C13" s="2" t="s">
        <v>4</v>
      </c>
      <c r="D13" s="11"/>
      <c r="E13" s="11">
        <v>360</v>
      </c>
    </row>
    <row r="14" spans="2:5" ht="30" x14ac:dyDescent="0.25">
      <c r="B14" s="5" t="s">
        <v>9</v>
      </c>
      <c r="C14" s="2" t="s">
        <v>4</v>
      </c>
      <c r="D14" s="11">
        <v>140</v>
      </c>
      <c r="E14" s="11"/>
    </row>
    <row r="15" spans="2:5" ht="30" x14ac:dyDescent="0.25">
      <c r="B15" s="5" t="s">
        <v>10</v>
      </c>
      <c r="C15" s="2" t="s">
        <v>11</v>
      </c>
      <c r="D15" s="11"/>
      <c r="E15" s="11">
        <v>2800</v>
      </c>
    </row>
    <row r="16" spans="2:5" ht="30" x14ac:dyDescent="0.25">
      <c r="B16" s="5" t="s">
        <v>12</v>
      </c>
      <c r="C16" s="2" t="s">
        <v>11</v>
      </c>
      <c r="D16" s="11"/>
      <c r="E16" s="11">
        <v>6200</v>
      </c>
    </row>
    <row r="17" spans="2:5" ht="30" x14ac:dyDescent="0.25">
      <c r="B17" s="5" t="s">
        <v>13</v>
      </c>
      <c r="C17" s="2" t="s">
        <v>11</v>
      </c>
      <c r="D17" s="11"/>
      <c r="E17" s="11">
        <v>13200</v>
      </c>
    </row>
    <row r="18" spans="2:5" x14ac:dyDescent="0.25">
      <c r="B18" s="5" t="s">
        <v>14</v>
      </c>
      <c r="C18" s="2" t="s">
        <v>11</v>
      </c>
      <c r="D18" s="11">
        <v>380</v>
      </c>
      <c r="E18" s="11"/>
    </row>
    <row r="19" spans="2:5" ht="30" x14ac:dyDescent="0.25">
      <c r="B19" s="5" t="s">
        <v>68</v>
      </c>
      <c r="C19" s="2" t="s">
        <v>4</v>
      </c>
      <c r="D19" s="11">
        <v>70</v>
      </c>
      <c r="E19" s="11"/>
    </row>
    <row r="20" spans="2:5" s="7" customFormat="1" ht="30" x14ac:dyDescent="0.25">
      <c r="B20" s="5" t="s">
        <v>65</v>
      </c>
      <c r="C20" s="7" t="s">
        <v>4</v>
      </c>
      <c r="D20" s="11"/>
      <c r="E20" s="11">
        <v>270</v>
      </c>
    </row>
    <row r="21" spans="2:5" x14ac:dyDescent="0.25">
      <c r="B21" s="5" t="s">
        <v>15</v>
      </c>
      <c r="C21" s="2" t="s">
        <v>4</v>
      </c>
      <c r="D21" s="11">
        <v>15</v>
      </c>
      <c r="E21" s="11"/>
    </row>
    <row r="22" spans="2:5" x14ac:dyDescent="0.25">
      <c r="B22" s="5" t="s">
        <v>16</v>
      </c>
      <c r="C22" s="2" t="s">
        <v>17</v>
      </c>
      <c r="D22" s="11">
        <v>37</v>
      </c>
      <c r="E22" s="11"/>
    </row>
    <row r="23" spans="2:5" x14ac:dyDescent="0.25">
      <c r="B23" s="5" t="s">
        <v>18</v>
      </c>
      <c r="C23" s="2" t="s">
        <v>17</v>
      </c>
      <c r="D23" s="11">
        <v>62</v>
      </c>
      <c r="E23" s="11"/>
    </row>
    <row r="24" spans="2:5" x14ac:dyDescent="0.25">
      <c r="B24" s="5" t="s">
        <v>19</v>
      </c>
      <c r="C24" s="2" t="s">
        <v>4</v>
      </c>
      <c r="D24" s="11"/>
      <c r="E24" s="11">
        <v>260</v>
      </c>
    </row>
    <row r="25" spans="2:5" ht="31.5" customHeight="1" x14ac:dyDescent="0.25">
      <c r="B25" s="5" t="s">
        <v>20</v>
      </c>
      <c r="C25" s="2" t="s">
        <v>4</v>
      </c>
      <c r="D25" s="11"/>
      <c r="E25" s="11">
        <v>480</v>
      </c>
    </row>
    <row r="26" spans="2:5" x14ac:dyDescent="0.25">
      <c r="B26" s="5" t="s">
        <v>21</v>
      </c>
      <c r="C26" s="2" t="s">
        <v>4</v>
      </c>
      <c r="D26" s="11">
        <v>5</v>
      </c>
      <c r="E26" s="11">
        <v>5</v>
      </c>
    </row>
    <row r="27" spans="2:5" x14ac:dyDescent="0.25">
      <c r="B27" s="5" t="s">
        <v>22</v>
      </c>
      <c r="C27" s="2" t="s">
        <v>11</v>
      </c>
      <c r="D27" s="11">
        <v>7300</v>
      </c>
      <c r="E27" s="11"/>
    </row>
    <row r="28" spans="2:5" x14ac:dyDescent="0.25">
      <c r="B28" s="5" t="s">
        <v>23</v>
      </c>
      <c r="C28" s="2" t="s">
        <v>11</v>
      </c>
      <c r="D28" s="11">
        <v>8000</v>
      </c>
      <c r="E28" s="11"/>
    </row>
    <row r="29" spans="2:5" x14ac:dyDescent="0.25">
      <c r="B29" s="5" t="s">
        <v>24</v>
      </c>
      <c r="C29" s="2" t="s">
        <v>11</v>
      </c>
      <c r="D29" s="11">
        <v>1700</v>
      </c>
      <c r="E29" s="11"/>
    </row>
    <row r="30" spans="2:5" x14ac:dyDescent="0.25">
      <c r="B30" s="5" t="s">
        <v>71</v>
      </c>
      <c r="C30" s="2" t="s">
        <v>4</v>
      </c>
      <c r="D30" s="11">
        <v>35</v>
      </c>
      <c r="E30" s="11">
        <v>150</v>
      </c>
    </row>
    <row r="31" spans="2:5" x14ac:dyDescent="0.25">
      <c r="B31" s="5" t="s">
        <v>72</v>
      </c>
      <c r="C31" s="2" t="s">
        <v>25</v>
      </c>
      <c r="D31" s="11">
        <v>0.4</v>
      </c>
      <c r="E31" s="11">
        <v>0.35</v>
      </c>
    </row>
    <row r="32" spans="2:5" x14ac:dyDescent="0.25">
      <c r="B32" s="5" t="s">
        <v>26</v>
      </c>
      <c r="C32" s="2" t="s">
        <v>27</v>
      </c>
      <c r="D32" s="11">
        <v>0.9</v>
      </c>
      <c r="E32" s="11"/>
    </row>
    <row r="33" spans="2:5" x14ac:dyDescent="0.25">
      <c r="B33" s="5" t="s">
        <v>28</v>
      </c>
      <c r="C33" s="2" t="s">
        <v>27</v>
      </c>
      <c r="D33" s="11"/>
      <c r="E33" s="11">
        <v>1.1000000000000001</v>
      </c>
    </row>
    <row r="34" spans="2:5" x14ac:dyDescent="0.25">
      <c r="B34" s="5" t="s">
        <v>29</v>
      </c>
      <c r="C34" s="2" t="s">
        <v>25</v>
      </c>
      <c r="D34" s="11"/>
      <c r="E34" s="11">
        <v>0.52</v>
      </c>
    </row>
    <row r="35" spans="2:5" x14ac:dyDescent="0.25">
      <c r="B35" s="5" t="s">
        <v>30</v>
      </c>
      <c r="C35" s="2" t="s">
        <v>25</v>
      </c>
      <c r="D35" s="11">
        <v>0.7</v>
      </c>
      <c r="E35" s="11">
        <v>0.7</v>
      </c>
    </row>
    <row r="36" spans="2:5" x14ac:dyDescent="0.25">
      <c r="B36" s="5" t="s">
        <v>31</v>
      </c>
      <c r="C36" s="2" t="s">
        <v>25</v>
      </c>
      <c r="D36" s="11">
        <v>0.8</v>
      </c>
      <c r="E36" s="11">
        <v>0.8</v>
      </c>
    </row>
    <row r="37" spans="2:5" x14ac:dyDescent="0.25">
      <c r="B37" s="5" t="s">
        <v>32</v>
      </c>
      <c r="C37" s="2" t="s">
        <v>25</v>
      </c>
      <c r="D37" s="11">
        <v>4.4000000000000004</v>
      </c>
      <c r="E37" s="11">
        <v>4.4000000000000004</v>
      </c>
    </row>
    <row r="38" spans="2:5" x14ac:dyDescent="0.25">
      <c r="B38" s="5" t="s">
        <v>33</v>
      </c>
      <c r="C38" s="2" t="s">
        <v>4</v>
      </c>
      <c r="D38" s="11">
        <v>550</v>
      </c>
      <c r="E38" s="11"/>
    </row>
    <row r="39" spans="2:5" x14ac:dyDescent="0.25">
      <c r="B39" s="5" t="s">
        <v>34</v>
      </c>
      <c r="C39" s="2" t="s">
        <v>4</v>
      </c>
      <c r="D39" s="11"/>
      <c r="E39" s="11">
        <v>300</v>
      </c>
    </row>
    <row r="40" spans="2:5" x14ac:dyDescent="0.25">
      <c r="B40" s="5" t="s">
        <v>35</v>
      </c>
      <c r="C40" s="2" t="s">
        <v>4</v>
      </c>
      <c r="D40" s="11">
        <v>1000</v>
      </c>
      <c r="E40" s="11"/>
    </row>
    <row r="41" spans="2:5" x14ac:dyDescent="0.25">
      <c r="B41" s="5" t="s">
        <v>36</v>
      </c>
      <c r="C41" s="2" t="s">
        <v>4</v>
      </c>
      <c r="D41" s="11"/>
      <c r="E41" s="11">
        <v>700</v>
      </c>
    </row>
    <row r="42" spans="2:5" x14ac:dyDescent="0.25">
      <c r="B42" s="5" t="s">
        <v>37</v>
      </c>
      <c r="C42" s="2" t="s">
        <v>4</v>
      </c>
      <c r="D42" s="11">
        <v>200</v>
      </c>
      <c r="E42" s="11">
        <v>250</v>
      </c>
    </row>
    <row r="43" spans="2:5" x14ac:dyDescent="0.25">
      <c r="B43" s="5" t="s">
        <v>38</v>
      </c>
      <c r="C43" s="2" t="s">
        <v>25</v>
      </c>
      <c r="D43" s="11">
        <v>2.6</v>
      </c>
      <c r="E43" s="11">
        <v>2.6</v>
      </c>
    </row>
    <row r="44" spans="2:5" x14ac:dyDescent="0.25">
      <c r="B44" s="5" t="s">
        <v>39</v>
      </c>
      <c r="C44" s="2" t="s">
        <v>25</v>
      </c>
      <c r="D44" s="11">
        <v>2.6</v>
      </c>
      <c r="E44" s="11">
        <v>2.6</v>
      </c>
    </row>
    <row r="45" spans="2:5" x14ac:dyDescent="0.25">
      <c r="B45" s="5" t="s">
        <v>40</v>
      </c>
      <c r="C45" s="2" t="s">
        <v>25</v>
      </c>
      <c r="D45" s="11">
        <v>1.2</v>
      </c>
      <c r="E45" s="11">
        <v>1.2</v>
      </c>
    </row>
    <row r="46" spans="2:5" x14ac:dyDescent="0.25">
      <c r="B46" s="5" t="s">
        <v>41</v>
      </c>
      <c r="C46" s="2" t="s">
        <v>11</v>
      </c>
      <c r="D46" s="11">
        <v>42</v>
      </c>
      <c r="E46" s="11">
        <v>50</v>
      </c>
    </row>
    <row r="47" spans="2:5" x14ac:dyDescent="0.25">
      <c r="B47" s="5" t="s">
        <v>42</v>
      </c>
      <c r="C47" s="2" t="s">
        <v>27</v>
      </c>
      <c r="D47" s="11">
        <v>35</v>
      </c>
      <c r="E47" s="11"/>
    </row>
    <row r="48" spans="2:5" x14ac:dyDescent="0.25">
      <c r="B48" s="5" t="s">
        <v>43</v>
      </c>
      <c r="C48" s="2" t="s">
        <v>44</v>
      </c>
      <c r="D48" s="11">
        <v>2000</v>
      </c>
      <c r="E48" s="11"/>
    </row>
    <row r="49" spans="2:5" x14ac:dyDescent="0.25">
      <c r="B49" s="5" t="s">
        <v>45</v>
      </c>
      <c r="C49" s="2" t="s">
        <v>44</v>
      </c>
      <c r="D49" s="11">
        <v>100</v>
      </c>
      <c r="E49" s="11"/>
    </row>
    <row r="50" spans="2:5" x14ac:dyDescent="0.25">
      <c r="B50" s="6" t="s">
        <v>46</v>
      </c>
      <c r="D50" s="11"/>
      <c r="E50" s="11"/>
    </row>
    <row r="51" spans="2:5" x14ac:dyDescent="0.25">
      <c r="B51" s="5" t="s">
        <v>47</v>
      </c>
      <c r="C51" s="2" t="s">
        <v>27</v>
      </c>
      <c r="D51" s="11">
        <v>30</v>
      </c>
      <c r="E51" s="11"/>
    </row>
    <row r="52" spans="2:5" x14ac:dyDescent="0.25">
      <c r="B52" s="5" t="s">
        <v>48</v>
      </c>
      <c r="C52" s="2" t="s">
        <v>44</v>
      </c>
      <c r="D52" s="11">
        <v>5200</v>
      </c>
      <c r="E52" s="11"/>
    </row>
    <row r="53" spans="2:5" x14ac:dyDescent="0.25">
      <c r="B53" s="5" t="s">
        <v>49</v>
      </c>
      <c r="C53" s="2" t="s">
        <v>44</v>
      </c>
      <c r="D53" s="11">
        <v>4500</v>
      </c>
      <c r="E53" s="11"/>
    </row>
    <row r="54" spans="2:5" x14ac:dyDescent="0.25">
      <c r="B54" s="5" t="s">
        <v>50</v>
      </c>
      <c r="C54" s="2" t="s">
        <v>44</v>
      </c>
      <c r="D54" s="11">
        <v>9000</v>
      </c>
      <c r="E54" s="11"/>
    </row>
    <row r="55" spans="2:5" x14ac:dyDescent="0.25">
      <c r="B55" s="5" t="s">
        <v>51</v>
      </c>
      <c r="C55" s="2" t="s">
        <v>27</v>
      </c>
      <c r="D55" s="11">
        <v>1.2</v>
      </c>
      <c r="E55" s="11"/>
    </row>
    <row r="56" spans="2:5" x14ac:dyDescent="0.25">
      <c r="B56" s="6" t="s">
        <v>52</v>
      </c>
      <c r="D56" s="11"/>
      <c r="E56" s="11"/>
    </row>
    <row r="57" spans="2:5" x14ac:dyDescent="0.25">
      <c r="B57" s="5" t="s">
        <v>53</v>
      </c>
      <c r="C57" s="2" t="s">
        <v>27</v>
      </c>
      <c r="D57" s="11">
        <v>25</v>
      </c>
      <c r="E57" s="11"/>
    </row>
    <row r="58" spans="2:5" x14ac:dyDescent="0.25">
      <c r="B58" s="5" t="s">
        <v>48</v>
      </c>
      <c r="C58" s="2" t="s">
        <v>44</v>
      </c>
      <c r="D58" s="11">
        <v>7000</v>
      </c>
      <c r="E58" s="11"/>
    </row>
    <row r="59" spans="2:5" x14ac:dyDescent="0.25">
      <c r="B59" s="5" t="s">
        <v>54</v>
      </c>
      <c r="C59" s="2" t="s">
        <v>11</v>
      </c>
      <c r="D59" s="11">
        <v>400</v>
      </c>
      <c r="E59" s="11"/>
    </row>
    <row r="60" spans="2:5" x14ac:dyDescent="0.25">
      <c r="B60" s="5" t="s">
        <v>51</v>
      </c>
      <c r="C60" s="2" t="s">
        <v>27</v>
      </c>
      <c r="D60" s="11">
        <v>1.2</v>
      </c>
      <c r="E60" s="11"/>
    </row>
    <row r="61" spans="2:5" x14ac:dyDescent="0.25">
      <c r="B61" s="5" t="s">
        <v>55</v>
      </c>
      <c r="C61" s="2" t="s">
        <v>56</v>
      </c>
      <c r="D61" s="12">
        <v>9</v>
      </c>
      <c r="E61" s="13"/>
    </row>
  </sheetData>
  <mergeCells count="1">
    <mergeCell ref="D6:E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abSelected="1" topLeftCell="A40" zoomScale="85" zoomScaleNormal="85" workbookViewId="0">
      <selection activeCell="I73" sqref="I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5.85</v>
      </c>
      <c r="E9" s="32">
        <f>D9*Zdroj!D9</f>
        <v>1579.5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5.85</v>
      </c>
      <c r="E10" s="32">
        <f>D10*Zdroj!D10</f>
        <v>468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2398.5</v>
      </c>
      <c r="K10" s="43"/>
      <c r="L10" s="44">
        <f>J10/$J$22</f>
        <v>8.3274921931742685E-2</v>
      </c>
    </row>
    <row r="11" spans="2:12" x14ac:dyDescent="0.25">
      <c r="B11" s="20" t="s">
        <v>6</v>
      </c>
      <c r="C11" s="21" t="s">
        <v>4</v>
      </c>
      <c r="D11" s="22">
        <v>5.85</v>
      </c>
      <c r="E11" s="32">
        <f>D11*Zdroj!D11</f>
        <v>3627</v>
      </c>
      <c r="F11" s="33"/>
      <c r="G11" s="23"/>
      <c r="H11" s="23">
        <v>22</v>
      </c>
      <c r="I11" s="41" t="s">
        <v>94</v>
      </c>
      <c r="J11" s="42">
        <f>SUM(E10:F10,E19:F19,E20:F20)</f>
        <v>877.5</v>
      </c>
      <c r="K11" s="43"/>
      <c r="L11" s="44">
        <f t="shared" ref="L11:L21" si="0">J11/$J$22</f>
        <v>3.0466434853076596E-2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>K21</f>
        <v>55.916666666666664</v>
      </c>
      <c r="K12" s="45"/>
      <c r="L12" s="44">
        <f t="shared" si="0"/>
        <v>1.9414033985198855E-3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5.85</v>
      </c>
      <c r="E14" s="32">
        <f>D14*Zdroj!D14</f>
        <v>819</v>
      </c>
      <c r="F14" s="33"/>
      <c r="G14" s="23"/>
      <c r="H14" s="23" t="s">
        <v>97</v>
      </c>
      <c r="I14" s="41" t="s">
        <v>98</v>
      </c>
      <c r="J14" s="38">
        <f>SUM(E43:F43,E44:F44)</f>
        <v>3217.5000000000127</v>
      </c>
      <c r="K14" s="47"/>
      <c r="L14" s="44">
        <f t="shared" si="0"/>
        <v>0.11171026112794795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8190.0000000000318</v>
      </c>
      <c r="K15" s="47"/>
      <c r="L15" s="44">
        <f t="shared" si="0"/>
        <v>0.28435339196204934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4100</v>
      </c>
      <c r="K16" s="47"/>
      <c r="L16" s="44">
        <f t="shared" si="0"/>
        <v>0.14235029390041487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3657.6</v>
      </c>
      <c r="K17" s="43"/>
      <c r="L17" s="44">
        <f t="shared" si="0"/>
        <v>0.1269903499927213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3627</v>
      </c>
      <c r="K18" s="43"/>
      <c r="L18" s="44">
        <f t="shared" si="0"/>
        <v>0.12592793072604994</v>
      </c>
    </row>
    <row r="19" spans="2:12" ht="30" x14ac:dyDescent="0.25">
      <c r="B19" s="20" t="s">
        <v>68</v>
      </c>
      <c r="C19" s="21" t="s">
        <v>4</v>
      </c>
      <c r="D19" s="22">
        <v>5.85</v>
      </c>
      <c r="E19" s="32">
        <f>D19*Zdroj!D19</f>
        <v>409.5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161.75</v>
      </c>
      <c r="K19" s="43"/>
      <c r="L19" s="44">
        <f t="shared" si="0"/>
        <v>5.6158926922907568E-3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1" t="s">
        <v>104</v>
      </c>
      <c r="J20" s="42">
        <f>SUM(H20:I20,E72:F72)</f>
        <v>2404.5885144000058</v>
      </c>
      <c r="K20" s="43"/>
      <c r="L20" s="44">
        <f t="shared" si="0"/>
        <v>8.3486312618147013E-2</v>
      </c>
    </row>
    <row r="21" spans="2:12" x14ac:dyDescent="0.25">
      <c r="B21" s="20" t="s">
        <v>15</v>
      </c>
      <c r="C21" s="21" t="s">
        <v>4</v>
      </c>
      <c r="D21" s="22">
        <v>5.85</v>
      </c>
      <c r="E21" s="32">
        <f>D21*Zdroj!D21</f>
        <v>87.75</v>
      </c>
      <c r="F21" s="33"/>
      <c r="G21" s="23"/>
      <c r="H21" s="23">
        <v>39</v>
      </c>
      <c r="I21" s="41" t="s">
        <v>95</v>
      </c>
      <c r="J21" s="42">
        <f>K21*2</f>
        <v>111.83333333333333</v>
      </c>
      <c r="K21" s="48">
        <f>(E73-SUM(J14:J20,J10:J11))/3</f>
        <v>55.916666666666664</v>
      </c>
      <c r="L21" s="44">
        <f t="shared" si="0"/>
        <v>3.8828067970397709E-3</v>
      </c>
    </row>
    <row r="22" spans="2:12" x14ac:dyDescent="0.25">
      <c r="B22" s="20" t="s">
        <v>16</v>
      </c>
      <c r="C22" s="21" t="s">
        <v>17</v>
      </c>
      <c r="D22" s="22">
        <v>2</v>
      </c>
      <c r="E22" s="32">
        <f>D22*Zdroj!D22</f>
        <v>74</v>
      </c>
      <c r="F22" s="33"/>
      <c r="G22" s="23"/>
      <c r="H22" s="23"/>
      <c r="J22" s="49">
        <f>SUM(J10:J21)</f>
        <v>28802.188514400048</v>
      </c>
      <c r="K22" s="43"/>
      <c r="L22" s="50">
        <f>SUM(L10:L21)</f>
        <v>1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5.85</v>
      </c>
      <c r="E30" s="32">
        <f>D30*Zdroj!D30</f>
        <v>204.75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1000*2*2+400*2+1150*2+450*2</f>
        <v>8000</v>
      </c>
      <c r="E32" s="32">
        <f>D32*Zdroj!D31</f>
        <v>3200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2*250+2*250</f>
        <v>1000</v>
      </c>
      <c r="E34" s="32">
        <f>D34*Zdroj!D32</f>
        <v>900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22">
        <v>0</v>
      </c>
      <c r="E37" s="32">
        <f>D37*Zdroj!D35</f>
        <v>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22">
        <v>0</v>
      </c>
      <c r="E39" s="32">
        <f>D39*Zdroj!D36</f>
        <v>0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163.8-157.95</f>
        <v>5.8500000000000227</v>
      </c>
      <c r="E43" s="32">
        <f>D43*Zdroj!D38</f>
        <v>3217.5000000000127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5.8500000000000227</v>
      </c>
      <c r="E45" s="32">
        <f>D45*Zdroj!D40</f>
        <v>5850.0000000000227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(163.8-157.95)*2</f>
        <v>11.700000000000045</v>
      </c>
      <c r="E47" s="32">
        <f>D47*Zdroj!D42</f>
        <v>2340.0000000000091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f>60+63+506+422+53+64+52+53+53</f>
        <v>1326</v>
      </c>
      <c r="E49" s="32">
        <f>D49*Zdroj!D43</f>
        <v>3447.6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v>0</v>
      </c>
      <c r="E51" s="32">
        <f>D51*Zdroj!D44</f>
        <v>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5</v>
      </c>
      <c r="E55" s="32">
        <f>D55*Zdroj!D46</f>
        <v>210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26434.600000000042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2367.5885144000058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28802.188514400048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40" zoomScale="85" zoomScaleNormal="85" workbookViewId="0">
      <selection activeCell="I73" sqref="I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5.82</v>
      </c>
      <c r="E9" s="32">
        <f>D9*Zdroj!D9</f>
        <v>1571.4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5.82</v>
      </c>
      <c r="E10" s="32">
        <f>D10*Zdroj!D10</f>
        <v>465.6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2386.2000000000003</v>
      </c>
      <c r="K10" s="43"/>
      <c r="L10" s="44">
        <f>J10/$J$22</f>
        <v>4.67162900025049E-2</v>
      </c>
    </row>
    <row r="11" spans="2:12" x14ac:dyDescent="0.25">
      <c r="B11" s="20" t="s">
        <v>6</v>
      </c>
      <c r="C11" s="21" t="s">
        <v>4</v>
      </c>
      <c r="D11" s="22">
        <v>5.82</v>
      </c>
      <c r="E11" s="32">
        <f>D11*Zdroj!D11</f>
        <v>3608.4</v>
      </c>
      <c r="F11" s="33"/>
      <c r="G11" s="23"/>
      <c r="H11" s="23">
        <v>22</v>
      </c>
      <c r="I11" s="41" t="s">
        <v>94</v>
      </c>
      <c r="J11" s="42">
        <f>SUM(E10:F10,E19:F19,E20:F20)</f>
        <v>873</v>
      </c>
      <c r="K11" s="43"/>
      <c r="L11" s="44">
        <f t="shared" ref="L11:L21" si="0">J11/$J$22</f>
        <v>1.709132561067252E-2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>K21</f>
        <v>55.566666666668119</v>
      </c>
      <c r="K12" s="45"/>
      <c r="L12" s="44">
        <f t="shared" si="0"/>
        <v>1.0878671169527239E-3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5.82</v>
      </c>
      <c r="E14" s="32">
        <f>D14*Zdroj!D14</f>
        <v>814.80000000000007</v>
      </c>
      <c r="F14" s="33"/>
      <c r="G14" s="23"/>
      <c r="H14" s="23" t="s">
        <v>97</v>
      </c>
      <c r="I14" s="41" t="s">
        <v>98</v>
      </c>
      <c r="J14" s="38">
        <f>SUM(E43:F43,E44:F44)</f>
        <v>3200.9999999999964</v>
      </c>
      <c r="K14" s="47"/>
      <c r="L14" s="44">
        <f t="shared" si="0"/>
        <v>6.2668193905799169E-2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8160.0000000000018</v>
      </c>
      <c r="K15" s="47"/>
      <c r="L15" s="44">
        <f t="shared" si="0"/>
        <v>0.1597539713437432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3884</v>
      </c>
      <c r="K16" s="47"/>
      <c r="L16" s="44">
        <f t="shared" si="0"/>
        <v>7.6039757928811083E-2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24402.2</v>
      </c>
      <c r="K17" s="43"/>
      <c r="L17" s="44">
        <f t="shared" si="0"/>
        <v>0.47773876954954525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3608.4</v>
      </c>
      <c r="K18" s="43"/>
      <c r="L18" s="44">
        <f t="shared" si="0"/>
        <v>7.0644145857446425E-2</v>
      </c>
    </row>
    <row r="19" spans="2:12" ht="30" x14ac:dyDescent="0.25">
      <c r="B19" s="20" t="s">
        <v>68</v>
      </c>
      <c r="C19" s="21" t="s">
        <v>4</v>
      </c>
      <c r="D19" s="22">
        <v>5.82</v>
      </c>
      <c r="E19" s="32">
        <f>D19*Zdroj!D19</f>
        <v>407.40000000000003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161.30000000000001</v>
      </c>
      <c r="K19" s="43"/>
      <c r="L19" s="44">
        <f t="shared" si="0"/>
        <v>3.1578818109982564E-3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1" t="s">
        <v>104</v>
      </c>
      <c r="J20" s="42">
        <f>SUM(H20:I20,E72:F72)</f>
        <v>4235.7424071999994</v>
      </c>
      <c r="K20" s="43"/>
      <c r="L20" s="44">
        <f t="shared" si="0"/>
        <v>8.2926062639620879E-2</v>
      </c>
    </row>
    <row r="21" spans="2:12" x14ac:dyDescent="0.25">
      <c r="B21" s="20" t="s">
        <v>15</v>
      </c>
      <c r="C21" s="21" t="s">
        <v>4</v>
      </c>
      <c r="D21" s="22">
        <v>5.82</v>
      </c>
      <c r="E21" s="32">
        <f>D21*Zdroj!D21</f>
        <v>87.300000000000011</v>
      </c>
      <c r="F21" s="33"/>
      <c r="G21" s="23"/>
      <c r="H21" s="23">
        <v>39</v>
      </c>
      <c r="I21" s="41" t="s">
        <v>95</v>
      </c>
      <c r="J21" s="42">
        <f>K21*2</f>
        <v>111.13333333333624</v>
      </c>
      <c r="K21" s="48">
        <f>(E73-SUM(J14:J20,J10:J11))/3</f>
        <v>55.566666666668119</v>
      </c>
      <c r="L21" s="44">
        <f t="shared" si="0"/>
        <v>2.1757342339054479E-3</v>
      </c>
    </row>
    <row r="22" spans="2:12" x14ac:dyDescent="0.25">
      <c r="B22" s="20" t="s">
        <v>16</v>
      </c>
      <c r="C22" s="21" t="s">
        <v>17</v>
      </c>
      <c r="D22" s="22">
        <v>2</v>
      </c>
      <c r="E22" s="32">
        <f>D22*Zdroj!D22</f>
        <v>74</v>
      </c>
      <c r="F22" s="33"/>
      <c r="G22" s="23"/>
      <c r="H22" s="23"/>
      <c r="J22" s="49">
        <f>SUM(J10:J21)</f>
        <v>51078.54240720001</v>
      </c>
      <c r="K22" s="43"/>
      <c r="L22" s="50">
        <f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5.82</v>
      </c>
      <c r="E30" s="32">
        <f>D30*Zdroj!D30</f>
        <v>203.70000000000002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1000*2*2+400*2+1150*2+450*2</f>
        <v>8000</v>
      </c>
      <c r="E32" s="32">
        <f>D32*Zdroj!D31</f>
        <v>3200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380+380</f>
        <v>760</v>
      </c>
      <c r="E34" s="32">
        <f>D34*Zdroj!D32</f>
        <v>684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36">
        <f>2*(230*5+150*5+50*6)</f>
        <v>4400</v>
      </c>
      <c r="E37" s="32">
        <f>D37*Zdroj!D35</f>
        <v>3080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36">
        <f>2*(200*9+120*7+60*9+300*7+80*6+150*7+180*6)</f>
        <v>15780</v>
      </c>
      <c r="E39" s="32">
        <f>D39*Zdroj!D36</f>
        <v>12624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163.57-157.75</f>
        <v>5.8199999999999932</v>
      </c>
      <c r="E43" s="32">
        <f>D43*Zdroj!D38</f>
        <v>3200.9999999999964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5.8199999999999932</v>
      </c>
      <c r="E45" s="32">
        <f>D45*Zdroj!D40</f>
        <v>5819.9999999999927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(163.8-157.95)*2</f>
        <v>11.700000000000045</v>
      </c>
      <c r="E47" s="32">
        <f>D47*Zdroj!D42</f>
        <v>2340.0000000000091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102+900+250+60+530+300+350+300+175+50+170+110</f>
        <v>3297</v>
      </c>
      <c r="E51" s="32">
        <f>D51*Zdroj!D44</f>
        <v>8572.2000000000007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3</v>
      </c>
      <c r="E55" s="32">
        <f>D55*Zdroj!D46</f>
        <v>126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46879.8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4198.7424071999994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51078.542407200002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B40" zoomScale="85" zoomScaleNormal="85" workbookViewId="0">
      <selection activeCell="I71" sqref="I71:I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5.7549999999999999</v>
      </c>
      <c r="E9" s="32">
        <f>D9*Zdroj!D9</f>
        <v>1553.85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5.7549999999999999</v>
      </c>
      <c r="E10" s="32">
        <f>D10*Zdroj!D10</f>
        <v>460.4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2359.5499999999997</v>
      </c>
      <c r="K10" s="43"/>
      <c r="L10" s="44">
        <f ca="1">J10/$J$22</f>
        <v>2.5005517980094222E-2</v>
      </c>
    </row>
    <row r="11" spans="2:12" x14ac:dyDescent="0.25">
      <c r="B11" s="20" t="s">
        <v>6</v>
      </c>
      <c r="C11" s="21" t="s">
        <v>4</v>
      </c>
      <c r="D11" s="22">
        <v>5.7549999999999999</v>
      </c>
      <c r="E11" s="32">
        <f>D11*Zdroj!D11</f>
        <v>3568.1</v>
      </c>
      <c r="F11" s="33"/>
      <c r="G11" s="23"/>
      <c r="H11" s="23">
        <v>22</v>
      </c>
      <c r="I11" s="41" t="s">
        <v>94</v>
      </c>
      <c r="J11" s="42">
        <f>SUM(E10:F10,E19:F19,E20:F20)</f>
        <v>863.25</v>
      </c>
      <c r="K11" s="43"/>
      <c r="L11" s="44">
        <f t="shared" ref="L11:L21" ca="1" si="0">J11/$J$22</f>
        <v>9.1483602366198395E-3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 ca="1">K21</f>
        <v>54.80833333332945</v>
      </c>
      <c r="K12" s="45"/>
      <c r="L12" s="44">
        <f t="shared" ca="1" si="0"/>
        <v>5.8083565282599111E-4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ca="1" si="0"/>
        <v>0</v>
      </c>
    </row>
    <row r="14" spans="2:12" ht="30" x14ac:dyDescent="0.25">
      <c r="B14" s="20" t="s">
        <v>9</v>
      </c>
      <c r="C14" s="21" t="s">
        <v>4</v>
      </c>
      <c r="D14" s="22">
        <v>5.7549999999999999</v>
      </c>
      <c r="E14" s="32">
        <f>D14*Zdroj!D14</f>
        <v>805.69999999999993</v>
      </c>
      <c r="F14" s="33"/>
      <c r="G14" s="23"/>
      <c r="H14" s="23" t="s">
        <v>97</v>
      </c>
      <c r="I14" s="41" t="s">
        <v>98</v>
      </c>
      <c r="J14" s="38">
        <f>SUM(E43:F43,E44:F44)</f>
        <v>3165.2499999999973</v>
      </c>
      <c r="K14" s="47"/>
      <c r="L14" s="44">
        <f t="shared" ca="1" si="0"/>
        <v>3.3543987534272714E-2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8095.0000000000045</v>
      </c>
      <c r="K15" s="47"/>
      <c r="L15" s="44">
        <f t="shared" ca="1" si="0"/>
        <v>8.5787403551042737E-2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3084</v>
      </c>
      <c r="K16" s="47"/>
      <c r="L16" s="44">
        <f t="shared" ca="1" si="0"/>
        <v>3.2682934225005018E-2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65104</v>
      </c>
      <c r="K17" s="43"/>
      <c r="L17" s="44">
        <f t="shared" ca="1" si="0"/>
        <v>0.68994479565004108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3568.1</v>
      </c>
      <c r="K18" s="43"/>
      <c r="L18" s="44">
        <f t="shared" ca="1" si="0"/>
        <v>3.7813222311361999E-2</v>
      </c>
    </row>
    <row r="19" spans="2:12" ht="30" x14ac:dyDescent="0.25">
      <c r="B19" s="20" t="s">
        <v>68</v>
      </c>
      <c r="C19" s="21" t="s">
        <v>4</v>
      </c>
      <c r="D19" s="22">
        <v>5.7549999999999999</v>
      </c>
      <c r="E19" s="32">
        <f>D19*Zdroj!D19</f>
        <v>402.84999999999997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163.95</v>
      </c>
      <c r="K19" s="43"/>
      <c r="L19" s="44">
        <f t="shared" ca="1" si="0"/>
        <v>1.7374731083623777E-3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1" t="s">
        <v>104</v>
      </c>
      <c r="J20" s="42">
        <f ca="1">SUM(H20:I20,E72:F72)</f>
        <v>7793.6476771000016</v>
      </c>
      <c r="K20" s="43"/>
      <c r="L20" s="44">
        <f t="shared" ca="1" si="0"/>
        <v>8.259379844472195E-2</v>
      </c>
    </row>
    <row r="21" spans="2:12" x14ac:dyDescent="0.25">
      <c r="B21" s="20" t="s">
        <v>15</v>
      </c>
      <c r="C21" s="21" t="s">
        <v>4</v>
      </c>
      <c r="D21" s="22">
        <v>5.7549999999999999</v>
      </c>
      <c r="E21" s="32">
        <f>D21*Zdroj!D21</f>
        <v>86.325000000000003</v>
      </c>
      <c r="F21" s="33"/>
      <c r="G21" s="23"/>
      <c r="H21" s="23">
        <v>39</v>
      </c>
      <c r="I21" s="41" t="s">
        <v>95</v>
      </c>
      <c r="J21" s="42">
        <f ca="1">K21*2</f>
        <v>109.6166666666589</v>
      </c>
      <c r="K21" s="48">
        <f ca="1">(E73-SUM(J14:J20,J10:J11))/3</f>
        <v>54.80833333332945</v>
      </c>
      <c r="L21" s="44">
        <f t="shared" ca="1" si="0"/>
        <v>1.1616713056519822E-3</v>
      </c>
    </row>
    <row r="22" spans="2:12" x14ac:dyDescent="0.25">
      <c r="B22" s="20" t="s">
        <v>16</v>
      </c>
      <c r="C22" s="21" t="s">
        <v>17</v>
      </c>
      <c r="D22" s="22">
        <v>2</v>
      </c>
      <c r="E22" s="32">
        <f>D22*Zdroj!D22</f>
        <v>74</v>
      </c>
      <c r="F22" s="33"/>
      <c r="G22" s="23"/>
      <c r="H22" s="23"/>
      <c r="J22" s="49">
        <f ca="1">SUM(J10:J21)</f>
        <v>94361.172677099996</v>
      </c>
      <c r="K22" s="43"/>
      <c r="L22" s="50">
        <f ca="1">SUM(L10:L21)</f>
        <v>0.99999999999999989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0.72499999999999998</v>
      </c>
      <c r="E26" s="32">
        <f>D26*Zdroj!D26</f>
        <v>3.625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5.7549999999999999</v>
      </c>
      <c r="E30" s="32">
        <f>D30*Zdroj!D30</f>
        <v>201.42499999999998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300*2*2+350*2+1200*2+400*2+450*2</f>
        <v>6000</v>
      </c>
      <c r="E32" s="32">
        <f>D32*Zdroj!D31</f>
        <v>2400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380+380</f>
        <v>760</v>
      </c>
      <c r="E34" s="32">
        <f>D34*Zdroj!D32</f>
        <v>684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36">
        <f>2*(60*6+80*4+60*6+150*3)</f>
        <v>2980</v>
      </c>
      <c r="E37" s="32">
        <f>D37*Zdroj!D35</f>
        <v>2086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36">
        <f>2*(200*7+50*8+420*10+280*7+80*8+80*6+200*7+350*6+150*7)</f>
        <v>27260</v>
      </c>
      <c r="E39" s="32">
        <f>D39*Zdroj!D36</f>
        <v>21808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163.21-157.455</f>
        <v>5.7549999999999955</v>
      </c>
      <c r="E43" s="32">
        <f>D43*Zdroj!D38</f>
        <v>3165.2499999999973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5.7549999999999955</v>
      </c>
      <c r="E45" s="32">
        <f>D45*Zdroj!D40</f>
        <v>5754.9999999999955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(163.8-157.95)*2</f>
        <v>11.700000000000045</v>
      </c>
      <c r="E47" s="32">
        <f>D47*Zdroj!D42</f>
        <v>2340.0000000000091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550+80+80+80+400+400+1500+180+175+810+30+630+125+110</f>
        <v>5150</v>
      </c>
      <c r="E51" s="32">
        <f>D51*Zdroj!D44</f>
        <v>13390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725</v>
      </c>
      <c r="E61" s="32">
        <f>D61*Zdroj!D51</f>
        <v>21750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1</v>
      </c>
      <c r="E62" s="32">
        <f>D62*Zdroj!D52</f>
        <v>5200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725</v>
      </c>
      <c r="E65" s="32">
        <f>D65*Zdroj!D55</f>
        <v>870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5" t="s">
        <v>60</v>
      </c>
      <c r="D71" s="28"/>
      <c r="E71" s="34">
        <f>SUM(E9:E70)</f>
        <v>86604.524999999994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7" t="s">
        <v>60</v>
      </c>
      <c r="D72" s="25"/>
      <c r="E72" s="35">
        <f ca="1">E73-A71-B71</f>
        <v>7756.6476771000016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 ca="1">E71+F71+E72</f>
        <v>94361.172677099996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L73"/>
  <sheetViews>
    <sheetView topLeftCell="A46" zoomScale="85" zoomScaleNormal="85" workbookViewId="0">
      <selection activeCell="I71" sqref="I71:I73"/>
    </sheetView>
  </sheetViews>
  <sheetFormatPr defaultRowHeight="15" x14ac:dyDescent="0.25"/>
  <cols>
    <col min="1" max="1" width="9.140625" style="14"/>
    <col min="2" max="2" width="71.5703125" style="14" customWidth="1"/>
    <col min="3" max="3" width="12.5703125" style="14" customWidth="1"/>
    <col min="4" max="4" width="15" style="14" customWidth="1"/>
    <col min="5" max="5" width="19" style="14" customWidth="1"/>
    <col min="6" max="6" width="18.42578125" style="14" customWidth="1"/>
    <col min="7" max="7" width="5.140625" style="14" customWidth="1"/>
    <col min="8" max="8" width="12.85546875" style="14" customWidth="1"/>
    <col min="9" max="16384" width="9.140625" style="14"/>
  </cols>
  <sheetData>
    <row r="2" spans="2:12" ht="21" x14ac:dyDescent="0.35">
      <c r="B2" s="52" t="s">
        <v>66</v>
      </c>
      <c r="C2" s="53"/>
      <c r="D2" s="53"/>
      <c r="E2" s="53"/>
      <c r="F2" s="53"/>
    </row>
    <row r="3" spans="2:12" x14ac:dyDescent="0.25">
      <c r="B3" s="15"/>
      <c r="E3" s="16"/>
      <c r="F3" s="16"/>
    </row>
    <row r="4" spans="2:12" x14ac:dyDescent="0.25">
      <c r="B4" s="15" t="s">
        <v>67</v>
      </c>
      <c r="E4" s="16"/>
      <c r="F4" s="16"/>
    </row>
    <row r="5" spans="2:12" x14ac:dyDescent="0.25">
      <c r="B5" s="15"/>
      <c r="E5" s="16"/>
      <c r="F5" s="16"/>
    </row>
    <row r="6" spans="2:12" x14ac:dyDescent="0.25">
      <c r="B6" s="17" t="s">
        <v>1</v>
      </c>
      <c r="C6" s="18" t="s">
        <v>2</v>
      </c>
      <c r="D6" s="18" t="s">
        <v>62</v>
      </c>
      <c r="E6" s="54" t="s">
        <v>63</v>
      </c>
      <c r="F6" s="54"/>
    </row>
    <row r="7" spans="2:12" x14ac:dyDescent="0.25">
      <c r="B7" s="15"/>
      <c r="E7" s="30" t="s">
        <v>58</v>
      </c>
      <c r="F7" s="30" t="s">
        <v>59</v>
      </c>
    </row>
    <row r="8" spans="2:12" x14ac:dyDescent="0.25">
      <c r="B8" s="15"/>
      <c r="C8" s="19"/>
      <c r="D8" s="19"/>
      <c r="E8" s="31" t="s">
        <v>60</v>
      </c>
      <c r="F8" s="31" t="s">
        <v>60</v>
      </c>
    </row>
    <row r="9" spans="2:12" x14ac:dyDescent="0.25">
      <c r="B9" s="20" t="s">
        <v>3</v>
      </c>
      <c r="C9" s="21" t="s">
        <v>4</v>
      </c>
      <c r="D9" s="22">
        <v>5.8390000000000004</v>
      </c>
      <c r="E9" s="32">
        <f>D9*Zdroj!D9</f>
        <v>1576.5300000000002</v>
      </c>
      <c r="F9" s="33"/>
      <c r="G9" s="23"/>
      <c r="H9" s="23"/>
      <c r="I9" s="37" t="s">
        <v>92</v>
      </c>
      <c r="J9" s="38"/>
      <c r="K9" s="39"/>
      <c r="L9" s="40" t="s">
        <v>56</v>
      </c>
    </row>
    <row r="10" spans="2:12" x14ac:dyDescent="0.25">
      <c r="B10" s="20" t="s">
        <v>5</v>
      </c>
      <c r="C10" s="21" t="s">
        <v>4</v>
      </c>
      <c r="D10" s="22">
        <v>5.8390000000000004</v>
      </c>
      <c r="E10" s="32">
        <f>D10*Zdroj!D10</f>
        <v>467.12</v>
      </c>
      <c r="F10" s="33"/>
      <c r="G10" s="23"/>
      <c r="H10" s="23">
        <v>21</v>
      </c>
      <c r="I10" s="41" t="s">
        <v>93</v>
      </c>
      <c r="J10" s="42">
        <f>SUM(E9:F9,E14:F14,E15:F15,E16:F16,E17:F17,E18:F18)</f>
        <v>2393.9900000000002</v>
      </c>
      <c r="K10" s="43"/>
      <c r="L10" s="44">
        <f>J10/$J$22</f>
        <v>3.0228314834815313E-2</v>
      </c>
    </row>
    <row r="11" spans="2:12" x14ac:dyDescent="0.25">
      <c r="B11" s="20" t="s">
        <v>6</v>
      </c>
      <c r="C11" s="21" t="s">
        <v>4</v>
      </c>
      <c r="D11" s="22">
        <v>5.8390000000000004</v>
      </c>
      <c r="E11" s="32">
        <f>D11*Zdroj!D11</f>
        <v>3620.1800000000003</v>
      </c>
      <c r="F11" s="33"/>
      <c r="G11" s="23"/>
      <c r="H11" s="23">
        <v>22</v>
      </c>
      <c r="I11" s="41" t="s">
        <v>94</v>
      </c>
      <c r="J11" s="42">
        <f>SUM(E10:F10,E19:F19,E20:F20)</f>
        <v>875.85</v>
      </c>
      <c r="K11" s="43"/>
      <c r="L11" s="44">
        <f t="shared" ref="L11:L21" si="0">J11/$J$22</f>
        <v>1.1059139573712918E-2</v>
      </c>
    </row>
    <row r="12" spans="2:12" x14ac:dyDescent="0.25">
      <c r="B12" s="20" t="s">
        <v>7</v>
      </c>
      <c r="C12" s="21" t="s">
        <v>4</v>
      </c>
      <c r="D12" s="22">
        <v>0</v>
      </c>
      <c r="E12" s="33"/>
      <c r="F12" s="32">
        <f>D12*Zdroj!E12</f>
        <v>0</v>
      </c>
      <c r="G12" s="23"/>
      <c r="H12" s="23">
        <v>39</v>
      </c>
      <c r="I12" s="41" t="s">
        <v>95</v>
      </c>
      <c r="J12" s="42">
        <f>K21</f>
        <v>55.788333333330229</v>
      </c>
      <c r="K12" s="45"/>
      <c r="L12" s="44">
        <f t="shared" si="0"/>
        <v>7.0442537525617385E-4</v>
      </c>
    </row>
    <row r="13" spans="2:12" x14ac:dyDescent="0.25">
      <c r="B13" s="20" t="s">
        <v>8</v>
      </c>
      <c r="C13" s="21" t="s">
        <v>4</v>
      </c>
      <c r="D13" s="22">
        <v>0</v>
      </c>
      <c r="E13" s="33"/>
      <c r="F13" s="32">
        <f>D13*Zdroj!E13</f>
        <v>0</v>
      </c>
      <c r="G13" s="23"/>
      <c r="H13" s="23"/>
      <c r="I13" s="46" t="s">
        <v>96</v>
      </c>
      <c r="J13" s="38"/>
      <c r="K13" s="39"/>
      <c r="L13" s="44">
        <f t="shared" si="0"/>
        <v>0</v>
      </c>
    </row>
    <row r="14" spans="2:12" ht="30" x14ac:dyDescent="0.25">
      <c r="B14" s="20" t="s">
        <v>9</v>
      </c>
      <c r="C14" s="21" t="s">
        <v>4</v>
      </c>
      <c r="D14" s="22">
        <v>5.8390000000000004</v>
      </c>
      <c r="E14" s="32">
        <f>D14*Zdroj!D14</f>
        <v>817.46</v>
      </c>
      <c r="F14" s="33"/>
      <c r="G14" s="23"/>
      <c r="H14" s="23" t="s">
        <v>97</v>
      </c>
      <c r="I14" s="41" t="s">
        <v>98</v>
      </c>
      <c r="J14" s="38">
        <f>SUM(E43:F43,E44:F44)</f>
        <v>3211.4499999999994</v>
      </c>
      <c r="K14" s="47"/>
      <c r="L14" s="44">
        <f t="shared" si="0"/>
        <v>4.0550178436947359E-2</v>
      </c>
    </row>
    <row r="15" spans="2:12" ht="30" x14ac:dyDescent="0.25">
      <c r="B15" s="20" t="s">
        <v>10</v>
      </c>
      <c r="C15" s="21" t="s">
        <v>11</v>
      </c>
      <c r="D15" s="22">
        <v>0</v>
      </c>
      <c r="E15" s="33"/>
      <c r="F15" s="32">
        <f>D15*Zdroj!E15</f>
        <v>0</v>
      </c>
      <c r="G15" s="23"/>
      <c r="H15" s="23" t="s">
        <v>99</v>
      </c>
      <c r="I15" s="41" t="s">
        <v>100</v>
      </c>
      <c r="J15" s="38">
        <f>SUM(E45:F45,E46:F46,E47:F47,E48:F48)</f>
        <v>8179.0000000000073</v>
      </c>
      <c r="K15" s="47"/>
      <c r="L15" s="44">
        <f t="shared" si="0"/>
        <v>0.10327419372426562</v>
      </c>
    </row>
    <row r="16" spans="2:12" ht="30" x14ac:dyDescent="0.25">
      <c r="B16" s="20" t="s">
        <v>12</v>
      </c>
      <c r="C16" s="21" t="s">
        <v>11</v>
      </c>
      <c r="D16" s="22">
        <v>0</v>
      </c>
      <c r="E16" s="33"/>
      <c r="F16" s="32">
        <f>D16*Zdroj!E16</f>
        <v>0</v>
      </c>
      <c r="G16" s="23"/>
      <c r="H16" s="23">
        <v>34</v>
      </c>
      <c r="I16" s="41" t="s">
        <v>101</v>
      </c>
      <c r="J16" s="38">
        <f>SUM(E31:F31,E32:F32,E33:F33,E34:F34,E35:F35,E36:F36)</f>
        <v>4524</v>
      </c>
      <c r="K16" s="47"/>
      <c r="L16" s="44">
        <f t="shared" si="0"/>
        <v>5.7123420027946847E-2</v>
      </c>
    </row>
    <row r="17" spans="2:12" ht="30" x14ac:dyDescent="0.25">
      <c r="B17" s="20" t="s">
        <v>13</v>
      </c>
      <c r="C17" s="21" t="s">
        <v>11</v>
      </c>
      <c r="D17" s="22">
        <v>0</v>
      </c>
      <c r="E17" s="33"/>
      <c r="F17" s="32">
        <f>D17*Zdroj!E17</f>
        <v>0</v>
      </c>
      <c r="G17" s="23"/>
      <c r="H17" s="23">
        <v>33</v>
      </c>
      <c r="I17" s="41" t="s">
        <v>102</v>
      </c>
      <c r="J17" s="42">
        <f>SUM(E37:F37,E38:F38,E39:F39,E40:F40,E41:F41,E42:F42,E49:F49,E50:F50,E51:F51,E52:F52,E53:F53,E54:F54,E55:F55,E56:F56,E57:F57,E58:F58,E59:F59,E61:F61,E62:F62,E63:F63,E64:F64,E65:F65,E67:F67,E68:F68,E69:F69,E70:F70)</f>
        <v>49516.4</v>
      </c>
      <c r="K17" s="43"/>
      <c r="L17" s="44">
        <f t="shared" si="0"/>
        <v>0.62523123684169479</v>
      </c>
    </row>
    <row r="18" spans="2:12" x14ac:dyDescent="0.25">
      <c r="B18" s="20" t="s">
        <v>14</v>
      </c>
      <c r="C18" s="21" t="s">
        <v>11</v>
      </c>
      <c r="D18" s="22">
        <v>0</v>
      </c>
      <c r="E18" s="32">
        <f>D18*Zdroj!D18</f>
        <v>0</v>
      </c>
      <c r="F18" s="33"/>
      <c r="G18" s="23"/>
      <c r="H18" s="23">
        <v>35</v>
      </c>
      <c r="I18" s="41" t="s">
        <v>6</v>
      </c>
      <c r="J18" s="42">
        <f>SUM(E12:F12,E13:F13,E11:F11,E27:F27,E28:F28,E29:F29)</f>
        <v>3620.1800000000003</v>
      </c>
      <c r="K18" s="43"/>
      <c r="L18" s="44">
        <f t="shared" si="0"/>
        <v>4.57111102380134E-2</v>
      </c>
    </row>
    <row r="19" spans="2:12" ht="30" x14ac:dyDescent="0.25">
      <c r="B19" s="20" t="s">
        <v>68</v>
      </c>
      <c r="C19" s="21" t="s">
        <v>4</v>
      </c>
      <c r="D19" s="22">
        <v>5.8390000000000004</v>
      </c>
      <c r="E19" s="32">
        <f>D19*Zdroj!D19</f>
        <v>408.73</v>
      </c>
      <c r="F19" s="33"/>
      <c r="G19" s="23"/>
      <c r="H19" s="23">
        <v>36</v>
      </c>
      <c r="I19" s="41" t="s">
        <v>103</v>
      </c>
      <c r="J19" s="42">
        <f>SUM(E21:F21,E22:F22,E23:F23,E24:F24,E25:F25,E26:F26)</f>
        <v>161.58500000000001</v>
      </c>
      <c r="K19" s="43"/>
      <c r="L19" s="44">
        <f t="shared" si="0"/>
        <v>2.0402935069000422E-3</v>
      </c>
    </row>
    <row r="20" spans="2:12" ht="30" x14ac:dyDescent="0.25">
      <c r="B20" s="20" t="s">
        <v>65</v>
      </c>
      <c r="C20" s="21" t="s">
        <v>4</v>
      </c>
      <c r="D20" s="22">
        <v>0</v>
      </c>
      <c r="E20" s="33"/>
      <c r="F20" s="32">
        <f>D20*Zdroj!E20</f>
        <v>0</v>
      </c>
      <c r="H20" s="23">
        <v>37</v>
      </c>
      <c r="I20" s="41" t="s">
        <v>104</v>
      </c>
      <c r="J20" s="42">
        <f>SUM(H20:I20,E72:F72)</f>
        <v>6547.1187999999966</v>
      </c>
      <c r="K20" s="43"/>
      <c r="L20" s="44">
        <f t="shared" si="0"/>
        <v>8.2668836689935257E-2</v>
      </c>
    </row>
    <row r="21" spans="2:12" x14ac:dyDescent="0.25">
      <c r="B21" s="20" t="s">
        <v>15</v>
      </c>
      <c r="C21" s="21" t="s">
        <v>4</v>
      </c>
      <c r="D21" s="22">
        <v>5.8390000000000004</v>
      </c>
      <c r="E21" s="32">
        <f>D21*Zdroj!D21</f>
        <v>87.585000000000008</v>
      </c>
      <c r="F21" s="33"/>
      <c r="G21" s="23"/>
      <c r="H21" s="23">
        <v>39</v>
      </c>
      <c r="I21" s="41" t="s">
        <v>95</v>
      </c>
      <c r="J21" s="42">
        <f>K21*2</f>
        <v>111.57666666666046</v>
      </c>
      <c r="K21" s="48">
        <f>(E73-SUM(J14:J20,J10:J11))/3</f>
        <v>55.788333333330229</v>
      </c>
      <c r="L21" s="44">
        <f t="shared" si="0"/>
        <v>1.4088507505123477E-3</v>
      </c>
    </row>
    <row r="22" spans="2:12" x14ac:dyDescent="0.25">
      <c r="B22" s="20" t="s">
        <v>16</v>
      </c>
      <c r="C22" s="21" t="s">
        <v>17</v>
      </c>
      <c r="D22" s="22">
        <v>2</v>
      </c>
      <c r="E22" s="32">
        <f>D22*Zdroj!D22</f>
        <v>74</v>
      </c>
      <c r="F22" s="33"/>
      <c r="G22" s="23"/>
      <c r="H22" s="23"/>
      <c r="J22" s="49">
        <f>SUM(J10:J21)</f>
        <v>79196.938799999989</v>
      </c>
      <c r="K22" s="43"/>
      <c r="L22" s="50">
        <f>SUM(L10:L21)</f>
        <v>1.0000000000000002</v>
      </c>
    </row>
    <row r="23" spans="2:12" x14ac:dyDescent="0.25">
      <c r="B23" s="20" t="s">
        <v>18</v>
      </c>
      <c r="C23" s="21" t="s">
        <v>17</v>
      </c>
      <c r="D23" s="22">
        <v>0</v>
      </c>
      <c r="E23" s="32">
        <f>D23*Zdroj!D23</f>
        <v>0</v>
      </c>
      <c r="F23" s="33"/>
      <c r="G23" s="23"/>
      <c r="H23" s="23"/>
    </row>
    <row r="24" spans="2:12" x14ac:dyDescent="0.25">
      <c r="B24" s="20" t="s">
        <v>19</v>
      </c>
      <c r="C24" s="21" t="s">
        <v>4</v>
      </c>
      <c r="D24" s="22">
        <v>0</v>
      </c>
      <c r="E24" s="33"/>
      <c r="F24" s="32">
        <f>D24*Zdroj!E24</f>
        <v>0</v>
      </c>
      <c r="G24" s="23"/>
      <c r="H24" s="23"/>
    </row>
    <row r="25" spans="2:12" x14ac:dyDescent="0.25">
      <c r="B25" s="20" t="s">
        <v>20</v>
      </c>
      <c r="C25" s="21" t="s">
        <v>4</v>
      </c>
      <c r="D25" s="22">
        <v>0</v>
      </c>
      <c r="E25" s="33"/>
      <c r="F25" s="32">
        <f>D25*Zdroj!E25</f>
        <v>0</v>
      </c>
      <c r="G25" s="23"/>
      <c r="H25" s="23"/>
    </row>
    <row r="26" spans="2:12" x14ac:dyDescent="0.25">
      <c r="B26" s="20" t="s">
        <v>21</v>
      </c>
      <c r="C26" s="21" t="s">
        <v>4</v>
      </c>
      <c r="D26" s="22">
        <v>0</v>
      </c>
      <c r="E26" s="32">
        <f>D26*Zdroj!D26</f>
        <v>0</v>
      </c>
      <c r="F26" s="33"/>
      <c r="G26" s="23"/>
      <c r="H26" s="23"/>
    </row>
    <row r="27" spans="2:12" x14ac:dyDescent="0.25">
      <c r="B27" s="20" t="s">
        <v>22</v>
      </c>
      <c r="C27" s="21" t="s">
        <v>11</v>
      </c>
      <c r="D27" s="22">
        <v>0</v>
      </c>
      <c r="E27" s="32">
        <f>D27*Zdroj!D27</f>
        <v>0</v>
      </c>
      <c r="F27" s="33"/>
      <c r="G27" s="23"/>
      <c r="H27" s="23"/>
    </row>
    <row r="28" spans="2:12" x14ac:dyDescent="0.25">
      <c r="B28" s="20" t="s">
        <v>23</v>
      </c>
      <c r="C28" s="21" t="s">
        <v>11</v>
      </c>
      <c r="D28" s="22">
        <v>0</v>
      </c>
      <c r="E28" s="32">
        <f>D28*Zdroj!D28</f>
        <v>0</v>
      </c>
      <c r="F28" s="33"/>
      <c r="G28" s="23"/>
      <c r="H28" s="23"/>
    </row>
    <row r="29" spans="2:12" x14ac:dyDescent="0.25">
      <c r="B29" s="20" t="s">
        <v>24</v>
      </c>
      <c r="C29" s="21" t="s">
        <v>11</v>
      </c>
      <c r="D29" s="22">
        <v>0</v>
      </c>
      <c r="E29" s="32">
        <f>D29*Zdroj!D29</f>
        <v>0</v>
      </c>
      <c r="F29" s="33"/>
      <c r="G29" s="23"/>
      <c r="H29" s="23"/>
    </row>
    <row r="30" spans="2:12" x14ac:dyDescent="0.25">
      <c r="B30" s="20" t="s">
        <v>73</v>
      </c>
      <c r="C30" s="21" t="s">
        <v>4</v>
      </c>
      <c r="D30" s="22">
        <v>5.8390000000000004</v>
      </c>
      <c r="E30" s="32">
        <f>D30*Zdroj!D30</f>
        <v>204.36500000000001</v>
      </c>
      <c r="F30" s="33"/>
      <c r="G30" s="23"/>
      <c r="H30" s="23"/>
    </row>
    <row r="31" spans="2:12" x14ac:dyDescent="0.25">
      <c r="B31" s="20" t="s">
        <v>74</v>
      </c>
      <c r="C31" s="21" t="s">
        <v>4</v>
      </c>
      <c r="D31" s="22">
        <v>0</v>
      </c>
      <c r="E31" s="33"/>
      <c r="F31" s="32">
        <f>D31*Zdroj!E30</f>
        <v>0</v>
      </c>
      <c r="G31" s="23"/>
      <c r="H31" s="23"/>
    </row>
    <row r="32" spans="2:12" x14ac:dyDescent="0.25">
      <c r="B32" s="20" t="s">
        <v>75</v>
      </c>
      <c r="C32" s="21" t="s">
        <v>25</v>
      </c>
      <c r="D32" s="22">
        <f>1050*2*2+500*2+1200*2+1000*2</f>
        <v>9600</v>
      </c>
      <c r="E32" s="32">
        <f>D32*Zdroj!D31</f>
        <v>3840</v>
      </c>
      <c r="F32" s="33"/>
      <c r="G32" s="23"/>
      <c r="H32" s="23"/>
    </row>
    <row r="33" spans="2:8" x14ac:dyDescent="0.25">
      <c r="B33" s="20" t="s">
        <v>69</v>
      </c>
      <c r="C33" s="21" t="s">
        <v>25</v>
      </c>
      <c r="D33" s="22">
        <v>0</v>
      </c>
      <c r="E33" s="33"/>
      <c r="F33" s="32">
        <f>D33*Zdroj!E31</f>
        <v>0</v>
      </c>
      <c r="G33" s="23"/>
      <c r="H33" s="23"/>
    </row>
    <row r="34" spans="2:8" x14ac:dyDescent="0.25">
      <c r="B34" s="20" t="s">
        <v>26</v>
      </c>
      <c r="C34" s="21" t="s">
        <v>27</v>
      </c>
      <c r="D34" s="22">
        <f>380+380</f>
        <v>760</v>
      </c>
      <c r="E34" s="32">
        <f>D34*Zdroj!D32</f>
        <v>684</v>
      </c>
      <c r="F34" s="33"/>
      <c r="G34" s="23"/>
      <c r="H34" s="23"/>
    </row>
    <row r="35" spans="2:8" x14ac:dyDescent="0.25">
      <c r="B35" s="20" t="s">
        <v>28</v>
      </c>
      <c r="C35" s="21" t="s">
        <v>27</v>
      </c>
      <c r="D35" s="22">
        <v>0</v>
      </c>
      <c r="E35" s="33"/>
      <c r="F35" s="32">
        <f>D35*Zdroj!E33</f>
        <v>0</v>
      </c>
      <c r="G35" s="23"/>
      <c r="H35" s="23"/>
    </row>
    <row r="36" spans="2:8" x14ac:dyDescent="0.25">
      <c r="B36" s="20" t="s">
        <v>29</v>
      </c>
      <c r="C36" s="21" t="s">
        <v>25</v>
      </c>
      <c r="D36" s="22">
        <v>0</v>
      </c>
      <c r="E36" s="33"/>
      <c r="F36" s="32">
        <f>D36*Zdroj!E34</f>
        <v>0</v>
      </c>
      <c r="G36" s="23"/>
      <c r="H36" s="23"/>
    </row>
    <row r="37" spans="2:8" x14ac:dyDescent="0.25">
      <c r="B37" s="20" t="s">
        <v>76</v>
      </c>
      <c r="C37" s="21" t="s">
        <v>25</v>
      </c>
      <c r="D37" s="36">
        <f>2*(120*4+120*6)</f>
        <v>2400</v>
      </c>
      <c r="E37" s="32">
        <f>D37*Zdroj!D35</f>
        <v>1680</v>
      </c>
      <c r="F37" s="33"/>
      <c r="G37" s="23"/>
      <c r="H37" s="23"/>
    </row>
    <row r="38" spans="2:8" x14ac:dyDescent="0.25">
      <c r="B38" s="20" t="s">
        <v>70</v>
      </c>
      <c r="C38" s="21" t="s">
        <v>25</v>
      </c>
      <c r="D38" s="22">
        <v>0</v>
      </c>
      <c r="E38" s="33"/>
      <c r="F38" s="32">
        <f>D38*Zdroj!E35</f>
        <v>0</v>
      </c>
      <c r="G38" s="23"/>
      <c r="H38" s="23"/>
    </row>
    <row r="39" spans="2:8" x14ac:dyDescent="0.25">
      <c r="B39" s="20" t="s">
        <v>77</v>
      </c>
      <c r="C39" s="21" t="s">
        <v>25</v>
      </c>
      <c r="D39" s="36">
        <f>2*(150*10+100*9+420*9+69*8+400*8+190*9+490*7+800*5)</f>
        <v>38144</v>
      </c>
      <c r="E39" s="32">
        <f>D39*Zdroj!D36</f>
        <v>30515.200000000001</v>
      </c>
      <c r="F39" s="33"/>
      <c r="G39" s="23"/>
      <c r="H39" s="23"/>
    </row>
    <row r="40" spans="2:8" x14ac:dyDescent="0.25">
      <c r="B40" s="20" t="s">
        <v>78</v>
      </c>
      <c r="C40" s="21" t="s">
        <v>25</v>
      </c>
      <c r="D40" s="22">
        <v>0</v>
      </c>
      <c r="E40" s="33"/>
      <c r="F40" s="32">
        <f>D40*Zdroj!E36</f>
        <v>0</v>
      </c>
      <c r="G40" s="23"/>
      <c r="H40" s="23"/>
    </row>
    <row r="41" spans="2:8" x14ac:dyDescent="0.25">
      <c r="B41" s="20" t="s">
        <v>79</v>
      </c>
      <c r="C41" s="21" t="s">
        <v>25</v>
      </c>
      <c r="D41" s="22">
        <v>0</v>
      </c>
      <c r="E41" s="32">
        <f>D41*Zdroj!D37</f>
        <v>0</v>
      </c>
      <c r="F41" s="33"/>
      <c r="G41" s="23"/>
      <c r="H41" s="23"/>
    </row>
    <row r="42" spans="2:8" x14ac:dyDescent="0.25">
      <c r="B42" s="20" t="s">
        <v>80</v>
      </c>
      <c r="C42" s="21" t="s">
        <v>25</v>
      </c>
      <c r="D42" s="22">
        <v>0</v>
      </c>
      <c r="E42" s="33"/>
      <c r="F42" s="32">
        <f>D42*Zdroj!E37</f>
        <v>0</v>
      </c>
      <c r="G42" s="23"/>
      <c r="H42" s="23"/>
    </row>
    <row r="43" spans="2:8" x14ac:dyDescent="0.25">
      <c r="B43" s="20" t="s">
        <v>33</v>
      </c>
      <c r="C43" s="21" t="s">
        <v>4</v>
      </c>
      <c r="D43" s="22">
        <f>163.461-157.622</f>
        <v>5.8389999999999986</v>
      </c>
      <c r="E43" s="32">
        <f>D43*Zdroj!D38</f>
        <v>3211.4499999999994</v>
      </c>
      <c r="F43" s="33"/>
      <c r="G43" s="23"/>
      <c r="H43" s="23"/>
    </row>
    <row r="44" spans="2:8" x14ac:dyDescent="0.25">
      <c r="B44" s="20" t="s">
        <v>34</v>
      </c>
      <c r="C44" s="21" t="s">
        <v>4</v>
      </c>
      <c r="D44" s="22">
        <v>0</v>
      </c>
      <c r="E44" s="33"/>
      <c r="F44" s="32">
        <f>D44*Zdroj!E39</f>
        <v>0</v>
      </c>
      <c r="G44" s="23"/>
      <c r="H44" s="23"/>
    </row>
    <row r="45" spans="2:8" x14ac:dyDescent="0.25">
      <c r="B45" s="20" t="s">
        <v>35</v>
      </c>
      <c r="C45" s="21" t="s">
        <v>4</v>
      </c>
      <c r="D45" s="22">
        <f>D43</f>
        <v>5.8389999999999986</v>
      </c>
      <c r="E45" s="32">
        <f>D45*Zdroj!D40</f>
        <v>5838.9999999999982</v>
      </c>
      <c r="F45" s="33"/>
      <c r="G45" s="23"/>
      <c r="H45" s="23"/>
    </row>
    <row r="46" spans="2:8" x14ac:dyDescent="0.25">
      <c r="B46" s="20" t="s">
        <v>36</v>
      </c>
      <c r="C46" s="21" t="s">
        <v>4</v>
      </c>
      <c r="D46" s="22">
        <f>D44</f>
        <v>0</v>
      </c>
      <c r="E46" s="33"/>
      <c r="F46" s="32">
        <f>D46*Zdroj!E41</f>
        <v>0</v>
      </c>
      <c r="G46" s="23"/>
      <c r="H46" s="23"/>
    </row>
    <row r="47" spans="2:8" x14ac:dyDescent="0.25">
      <c r="B47" s="20" t="s">
        <v>81</v>
      </c>
      <c r="C47" s="21" t="s">
        <v>4</v>
      </c>
      <c r="D47" s="22">
        <f>(163.8-157.95)*2</f>
        <v>11.700000000000045</v>
      </c>
      <c r="E47" s="32">
        <f>D47*Zdroj!D42</f>
        <v>2340.0000000000091</v>
      </c>
      <c r="F47" s="33"/>
      <c r="G47" s="23"/>
      <c r="H47" s="23"/>
    </row>
    <row r="48" spans="2:8" x14ac:dyDescent="0.25">
      <c r="B48" s="20" t="s">
        <v>82</v>
      </c>
      <c r="C48" s="21" t="s">
        <v>4</v>
      </c>
      <c r="D48" s="22">
        <v>0</v>
      </c>
      <c r="E48" s="33"/>
      <c r="F48" s="32">
        <f>D48*Zdroj!E42</f>
        <v>0</v>
      </c>
      <c r="G48" s="23"/>
      <c r="H48" s="23"/>
    </row>
    <row r="49" spans="2:8" x14ac:dyDescent="0.25">
      <c r="B49" s="20" t="s">
        <v>83</v>
      </c>
      <c r="C49" s="21" t="s">
        <v>25</v>
      </c>
      <c r="D49" s="22">
        <v>0</v>
      </c>
      <c r="E49" s="32">
        <f>D49*Zdroj!D43</f>
        <v>0</v>
      </c>
      <c r="F49" s="33"/>
      <c r="G49" s="23"/>
      <c r="H49" s="23"/>
    </row>
    <row r="50" spans="2:8" x14ac:dyDescent="0.25">
      <c r="B50" s="20" t="s">
        <v>84</v>
      </c>
      <c r="C50" s="21" t="s">
        <v>25</v>
      </c>
      <c r="D50" s="22">
        <v>0</v>
      </c>
      <c r="E50" s="33"/>
      <c r="F50" s="32">
        <f>D50*Zdroj!E43</f>
        <v>0</v>
      </c>
      <c r="G50" s="23"/>
      <c r="H50" s="23"/>
    </row>
    <row r="51" spans="2:8" x14ac:dyDescent="0.25">
      <c r="B51" s="20" t="s">
        <v>85</v>
      </c>
      <c r="C51" s="21" t="s">
        <v>25</v>
      </c>
      <c r="D51" s="22">
        <f>102+900+60+1220+540+300+1520+380+175+175+360+30+630+160+110</f>
        <v>6662</v>
      </c>
      <c r="E51" s="32">
        <f>D51*Zdroj!D44</f>
        <v>17321.2</v>
      </c>
      <c r="F51" s="33"/>
      <c r="G51" s="23"/>
      <c r="H51" s="23"/>
    </row>
    <row r="52" spans="2:8" x14ac:dyDescent="0.25">
      <c r="B52" s="20" t="s">
        <v>88</v>
      </c>
      <c r="C52" s="21" t="s">
        <v>25</v>
      </c>
      <c r="D52" s="22">
        <v>0</v>
      </c>
      <c r="E52" s="33"/>
      <c r="F52" s="32">
        <f>D52*Zdroj!E44</f>
        <v>0</v>
      </c>
      <c r="G52" s="23"/>
      <c r="H52" s="23"/>
    </row>
    <row r="53" spans="2:8" x14ac:dyDescent="0.25">
      <c r="B53" s="20" t="s">
        <v>86</v>
      </c>
      <c r="C53" s="21" t="s">
        <v>25</v>
      </c>
      <c r="D53" s="22">
        <v>0</v>
      </c>
      <c r="E53" s="32">
        <f>D53*Zdroj!D45</f>
        <v>0</v>
      </c>
      <c r="F53" s="33"/>
      <c r="G53" s="23"/>
      <c r="H53" s="23"/>
    </row>
    <row r="54" spans="2:8" x14ac:dyDescent="0.25">
      <c r="B54" s="20" t="s">
        <v>89</v>
      </c>
      <c r="C54" s="21" t="s">
        <v>25</v>
      </c>
      <c r="D54" s="22">
        <v>0</v>
      </c>
      <c r="E54" s="33"/>
      <c r="F54" s="32">
        <f>D54*Zdroj!E45</f>
        <v>0</v>
      </c>
      <c r="G54" s="23"/>
      <c r="H54" s="23"/>
    </row>
    <row r="55" spans="2:8" x14ac:dyDescent="0.25">
      <c r="B55" s="20" t="s">
        <v>87</v>
      </c>
      <c r="C55" s="21" t="s">
        <v>11</v>
      </c>
      <c r="D55" s="22">
        <v>0</v>
      </c>
      <c r="E55" s="32">
        <f>D55*Zdroj!D46</f>
        <v>0</v>
      </c>
      <c r="F55" s="33"/>
      <c r="G55" s="23"/>
      <c r="H55" s="23"/>
    </row>
    <row r="56" spans="2:8" x14ac:dyDescent="0.25">
      <c r="B56" s="20" t="s">
        <v>90</v>
      </c>
      <c r="C56" s="21" t="s">
        <v>11</v>
      </c>
      <c r="D56" s="22">
        <v>0</v>
      </c>
      <c r="E56" s="33"/>
      <c r="F56" s="32">
        <f>D56*Zdroj!E46</f>
        <v>0</v>
      </c>
      <c r="G56" s="23"/>
      <c r="H56" s="23"/>
    </row>
    <row r="57" spans="2:8" x14ac:dyDescent="0.25">
      <c r="B57" s="20" t="s">
        <v>42</v>
      </c>
      <c r="C57" s="21" t="s">
        <v>27</v>
      </c>
      <c r="D57" s="22">
        <v>0</v>
      </c>
      <c r="E57" s="32">
        <f>D57*Zdroj!D47</f>
        <v>0</v>
      </c>
      <c r="F57" s="33"/>
      <c r="G57" s="23"/>
      <c r="H57" s="23"/>
    </row>
    <row r="58" spans="2:8" x14ac:dyDescent="0.25">
      <c r="B58" s="20" t="s">
        <v>43</v>
      </c>
      <c r="C58" s="21" t="s">
        <v>44</v>
      </c>
      <c r="D58" s="22">
        <v>0</v>
      </c>
      <c r="E58" s="32">
        <f>D58*Zdroj!D48</f>
        <v>0</v>
      </c>
      <c r="F58" s="33"/>
      <c r="G58" s="23"/>
      <c r="H58" s="23"/>
    </row>
    <row r="59" spans="2:8" x14ac:dyDescent="0.25">
      <c r="B59" s="20" t="s">
        <v>45</v>
      </c>
      <c r="C59" s="21" t="s">
        <v>44</v>
      </c>
      <c r="D59" s="22">
        <v>0</v>
      </c>
      <c r="E59" s="32">
        <f>D59*Zdroj!D49</f>
        <v>0</v>
      </c>
      <c r="F59" s="33"/>
      <c r="G59" s="23"/>
      <c r="H59" s="23"/>
    </row>
    <row r="60" spans="2:8" x14ac:dyDescent="0.25">
      <c r="B60" s="24" t="s">
        <v>46</v>
      </c>
      <c r="C60" s="21"/>
      <c r="D60" s="25"/>
      <c r="E60" s="33"/>
      <c r="F60" s="33"/>
      <c r="G60" s="23"/>
      <c r="H60" s="23"/>
    </row>
    <row r="61" spans="2:8" x14ac:dyDescent="0.25">
      <c r="B61" s="20" t="s">
        <v>47</v>
      </c>
      <c r="C61" s="21" t="s">
        <v>27</v>
      </c>
      <c r="D61" s="22">
        <v>0</v>
      </c>
      <c r="E61" s="32">
        <f>D61*Zdroj!D51</f>
        <v>0</v>
      </c>
      <c r="F61" s="33"/>
      <c r="G61" s="23"/>
      <c r="H61" s="23"/>
    </row>
    <row r="62" spans="2:8" x14ac:dyDescent="0.25">
      <c r="B62" s="20" t="s">
        <v>48</v>
      </c>
      <c r="C62" s="21" t="s">
        <v>44</v>
      </c>
      <c r="D62" s="22">
        <v>0</v>
      </c>
      <c r="E62" s="32">
        <f>D62*Zdroj!D52</f>
        <v>0</v>
      </c>
      <c r="F62" s="33"/>
      <c r="G62" s="23"/>
      <c r="H62" s="23"/>
    </row>
    <row r="63" spans="2:8" x14ac:dyDescent="0.25">
      <c r="B63" s="20" t="s">
        <v>49</v>
      </c>
      <c r="C63" s="21" t="s">
        <v>44</v>
      </c>
      <c r="D63" s="22">
        <v>0</v>
      </c>
      <c r="E63" s="32">
        <f>D63*Zdroj!D53</f>
        <v>0</v>
      </c>
      <c r="F63" s="33"/>
      <c r="G63" s="23"/>
      <c r="H63" s="23"/>
    </row>
    <row r="64" spans="2:8" x14ac:dyDescent="0.25">
      <c r="B64" s="20" t="s">
        <v>50</v>
      </c>
      <c r="C64" s="21" t="s">
        <v>44</v>
      </c>
      <c r="D64" s="22">
        <v>0</v>
      </c>
      <c r="E64" s="32">
        <f>D64*Zdroj!D54</f>
        <v>0</v>
      </c>
      <c r="F64" s="33"/>
      <c r="G64" s="23"/>
      <c r="H64" s="23"/>
    </row>
    <row r="65" spans="2:9" x14ac:dyDescent="0.25">
      <c r="B65" s="20" t="s">
        <v>51</v>
      </c>
      <c r="C65" s="21" t="s">
        <v>27</v>
      </c>
      <c r="D65" s="22">
        <v>0</v>
      </c>
      <c r="E65" s="32">
        <f>D65*Zdroj!D55</f>
        <v>0</v>
      </c>
      <c r="F65" s="33"/>
      <c r="G65" s="23"/>
      <c r="H65" s="23"/>
    </row>
    <row r="66" spans="2:9" x14ac:dyDescent="0.25">
      <c r="B66" s="24" t="s">
        <v>52</v>
      </c>
      <c r="C66" s="21"/>
      <c r="D66" s="25"/>
      <c r="E66" s="33"/>
      <c r="F66" s="33"/>
      <c r="G66" s="23"/>
      <c r="H66" s="23"/>
    </row>
    <row r="67" spans="2:9" x14ac:dyDescent="0.25">
      <c r="B67" s="20" t="s">
        <v>53</v>
      </c>
      <c r="C67" s="21" t="s">
        <v>27</v>
      </c>
      <c r="D67" s="22">
        <v>0</v>
      </c>
      <c r="E67" s="32">
        <f>D67*Zdroj!D57</f>
        <v>0</v>
      </c>
      <c r="F67" s="33"/>
      <c r="G67" s="23"/>
      <c r="H67" s="23"/>
    </row>
    <row r="68" spans="2:9" x14ac:dyDescent="0.25">
      <c r="B68" s="20" t="s">
        <v>48</v>
      </c>
      <c r="C68" s="21" t="s">
        <v>44</v>
      </c>
      <c r="D68" s="22">
        <v>0</v>
      </c>
      <c r="E68" s="32">
        <f>D68*Zdroj!D58</f>
        <v>0</v>
      </c>
      <c r="F68" s="33"/>
      <c r="G68" s="23"/>
      <c r="H68" s="23"/>
    </row>
    <row r="69" spans="2:9" x14ac:dyDescent="0.25">
      <c r="B69" s="20" t="s">
        <v>54</v>
      </c>
      <c r="C69" s="21" t="s">
        <v>11</v>
      </c>
      <c r="D69" s="22">
        <v>0</v>
      </c>
      <c r="E69" s="32">
        <f>D69*Zdroj!D59</f>
        <v>0</v>
      </c>
      <c r="F69" s="33"/>
      <c r="G69" s="23"/>
      <c r="H69" s="23"/>
    </row>
    <row r="70" spans="2:9" x14ac:dyDescent="0.25">
      <c r="B70" s="20" t="s">
        <v>51</v>
      </c>
      <c r="C70" s="21" t="s">
        <v>27</v>
      </c>
      <c r="D70" s="22">
        <v>0</v>
      </c>
      <c r="E70" s="32">
        <f>D70*Zdroj!D60</f>
        <v>0</v>
      </c>
      <c r="F70" s="33"/>
      <c r="G70" s="23"/>
      <c r="H70" s="23"/>
    </row>
    <row r="71" spans="2:9" x14ac:dyDescent="0.25">
      <c r="B71" s="26" t="s">
        <v>64</v>
      </c>
      <c r="C71" s="27" t="s">
        <v>60</v>
      </c>
      <c r="D71" s="28"/>
      <c r="E71" s="34">
        <f>SUM(E9:E70)</f>
        <v>72686.820000000007</v>
      </c>
      <c r="F71" s="34">
        <f>SUM(F9:F70)</f>
        <v>0</v>
      </c>
      <c r="G71" s="23"/>
      <c r="H71" s="23"/>
    </row>
    <row r="72" spans="2:9" x14ac:dyDescent="0.25">
      <c r="B72" s="20" t="s">
        <v>105</v>
      </c>
      <c r="C72" s="21" t="s">
        <v>60</v>
      </c>
      <c r="D72" s="25"/>
      <c r="E72" s="35">
        <v>6510.1187999999966</v>
      </c>
      <c r="F72" s="35"/>
      <c r="I72" s="48"/>
    </row>
    <row r="73" spans="2:9" ht="18.75" x14ac:dyDescent="0.3">
      <c r="B73" s="29" t="s">
        <v>91</v>
      </c>
      <c r="C73" s="21" t="s">
        <v>60</v>
      </c>
      <c r="D73" s="21"/>
      <c r="E73" s="55">
        <f>E71+F71+E72</f>
        <v>79196.938800000004</v>
      </c>
      <c r="F73" s="56"/>
    </row>
  </sheetData>
  <sheetProtection formatColumns="0" formatRows="0" insertColumns="0" insertRows="0" insertHyperlinks="0" deleteColumns="0" deleteRows="0" selectLockedCells="1" sort="0" autoFilter="0" pivotTables="0"/>
  <mergeCells count="3">
    <mergeCell ref="B2:F2"/>
    <mergeCell ref="E6:F6"/>
    <mergeCell ref="E73:F7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5</vt:i4>
      </vt:variant>
    </vt:vector>
  </HeadingPairs>
  <TitlesOfParts>
    <vt:vector size="5" baseType="lpstr">
      <vt:lpstr>Zdroj</vt:lpstr>
      <vt:lpstr>06D_KR-SNV_REF</vt:lpstr>
      <vt:lpstr>06D_KR-SNV_140 1</vt:lpstr>
      <vt:lpstr>06D_KR-SNV_160 1</vt:lpstr>
      <vt:lpstr>06D_KR-SNV_160 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Ondrej Podolec</dc:creator>
  <cp:lastModifiedBy>Ondrej Podolec</cp:lastModifiedBy>
  <dcterms:created xsi:type="dcterms:W3CDTF">2015-04-15T14:29:11Z</dcterms:created>
  <dcterms:modified xsi:type="dcterms:W3CDTF">2015-09-18T07:30:46Z</dcterms:modified>
</cp:coreProperties>
</file>